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23" documentId="13_ncr:1_{0639A9BD-EAE9-44F4-AD5C-2B483495246B}" xr6:coauthVersionLast="47" xr6:coauthVersionMax="47" xr10:uidLastSave="{4B81DFCD-B535-4A55-A6B6-AA7B0AD00385}"/>
  <bookViews>
    <workbookView xWindow="-120" yWindow="-120" windowWidth="29040" windowHeight="15720" tabRatio="898" firstSheet="5" activeTab="10"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Controles'!$A$1:$V$12</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 i="28" l="1"/>
  <c r="B20" i="28"/>
  <c r="C20" i="28"/>
  <c r="J20" i="28"/>
  <c r="L20" i="28"/>
  <c r="R20" i="28"/>
  <c r="A11" i="28"/>
  <c r="B11" i="28"/>
  <c r="C11" i="28"/>
  <c r="J11" i="28"/>
  <c r="L11" i="28"/>
  <c r="R11" i="28"/>
  <c r="J12" i="28"/>
  <c r="C12" i="28"/>
  <c r="B40" i="29"/>
  <c r="C13" i="28"/>
  <c r="C14" i="28"/>
  <c r="C15" i="28"/>
  <c r="C16" i="28"/>
  <c r="C17" i="28"/>
  <c r="C18" i="28"/>
  <c r="C19" i="28"/>
  <c r="C21" i="28"/>
  <c r="C22" i="28"/>
  <c r="B13" i="28"/>
  <c r="B16" i="28"/>
  <c r="K11" i="28" l="1"/>
  <c r="T11" i="28" s="1"/>
  <c r="A50" i="36"/>
  <c r="A50" i="35"/>
  <c r="A50" i="34"/>
  <c r="A50" i="18"/>
  <c r="L21" i="28"/>
  <c r="L17" i="28"/>
  <c r="B50" i="29"/>
  <c r="C50" i="29"/>
  <c r="E50" i="29"/>
  <c r="L50" i="29"/>
  <c r="E51" i="29"/>
  <c r="E52" i="29"/>
  <c r="E53" i="29"/>
  <c r="E54" i="29"/>
  <c r="E55" i="29"/>
  <c r="E56" i="29"/>
  <c r="E57" i="29"/>
  <c r="E58" i="29"/>
  <c r="E59" i="29"/>
  <c r="J21" i="28"/>
  <c r="R21" i="28"/>
  <c r="S20" i="28" s="1"/>
  <c r="U20" i="28" s="1"/>
  <c r="J22" i="28"/>
  <c r="K20" i="28" s="1"/>
  <c r="T20" i="28" s="1"/>
  <c r="G50" i="27"/>
  <c r="H50" i="27" s="1"/>
  <c r="F50" i="29" s="1"/>
  <c r="L50" i="27"/>
  <c r="L51" i="27"/>
  <c r="K51" i="27" s="1"/>
  <c r="L52" i="27"/>
  <c r="K52" i="27" s="1"/>
  <c r="L53" i="27"/>
  <c r="K53" i="27" s="1"/>
  <c r="L54" i="27"/>
  <c r="K54" i="27" s="1"/>
  <c r="L55" i="27"/>
  <c r="K55" i="27" s="1"/>
  <c r="L56" i="27"/>
  <c r="K56" i="27" s="1"/>
  <c r="L57" i="27"/>
  <c r="K57" i="27" s="1"/>
  <c r="L58" i="27"/>
  <c r="K58" i="27" s="1"/>
  <c r="L59" i="27"/>
  <c r="K59" i="27" s="1"/>
  <c r="V20" i="28" l="1"/>
  <c r="C50" i="36"/>
  <c r="C50" i="35"/>
  <c r="C50" i="34"/>
  <c r="C50" i="18"/>
  <c r="B50" i="36"/>
  <c r="B50" i="35"/>
  <c r="B50" i="34"/>
  <c r="B50" i="18"/>
  <c r="M50" i="27"/>
  <c r="G50" i="29" s="1"/>
  <c r="J50" i="29"/>
  <c r="K50" i="27"/>
  <c r="D50" i="18" l="1"/>
  <c r="D50" i="36"/>
  <c r="D50" i="34"/>
  <c r="D50" i="35"/>
  <c r="K50" i="29"/>
  <c r="E50" i="35" s="1"/>
  <c r="N50" i="27"/>
  <c r="H50" i="29" s="1"/>
  <c r="E50" i="34" l="1"/>
  <c r="E50" i="36"/>
  <c r="E50" i="18"/>
  <c r="M50" i="29"/>
  <c r="F50" i="36" s="1"/>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13" i="28"/>
  <c r="R19" i="28"/>
  <c r="R18" i="28"/>
  <c r="R17" i="28"/>
  <c r="R16" i="28"/>
  <c r="L16" i="28"/>
  <c r="C30" i="29"/>
  <c r="C30" i="36" s="1"/>
  <c r="B40" i="34"/>
  <c r="J19" i="28"/>
  <c r="J18" i="28"/>
  <c r="J17" i="28"/>
  <c r="J16" i="28"/>
  <c r="G20" i="27"/>
  <c r="H20" i="27" s="1"/>
  <c r="G30" i="27"/>
  <c r="H30" i="27" s="1"/>
  <c r="F30" i="29" s="1"/>
  <c r="G10" i="27"/>
  <c r="H10" i="27" s="1"/>
  <c r="F10" i="29" s="1"/>
  <c r="R12" i="28"/>
  <c r="J13" i="28"/>
  <c r="L13" i="28"/>
  <c r="R13" i="28"/>
  <c r="J14" i="28"/>
  <c r="R14" i="28"/>
  <c r="J15" i="28"/>
  <c r="R15" i="28"/>
  <c r="C40" i="29"/>
  <c r="C40" i="34" s="1"/>
  <c r="A30" i="29"/>
  <c r="A30" i="36" s="1"/>
  <c r="B30" i="29"/>
  <c r="B30" i="35" s="1"/>
  <c r="L30" i="29"/>
  <c r="G40" i="27"/>
  <c r="H40" i="27" s="1"/>
  <c r="F40" i="29" s="1"/>
  <c r="A10" i="28"/>
  <c r="B10" i="28"/>
  <c r="I33" i="5" a="1"/>
  <c r="I33" i="5" s="1"/>
  <c r="C10" i="29"/>
  <c r="C10" i="35" s="1"/>
  <c r="I27" i="5" a="1"/>
  <c r="C20" i="36"/>
  <c r="C20" i="35"/>
  <c r="C20" i="34"/>
  <c r="I27" i="5"/>
  <c r="L10" i="28"/>
  <c r="C10" i="28"/>
  <c r="L10" i="27"/>
  <c r="K10" i="27" s="1"/>
  <c r="I21" i="5"/>
  <c r="I22" i="5"/>
  <c r="C20" i="18"/>
  <c r="L20" i="29"/>
  <c r="E11" i="29"/>
  <c r="E12" i="29"/>
  <c r="E13" i="29"/>
  <c r="A20" i="29"/>
  <c r="A20" i="34" s="1"/>
  <c r="B20" i="29"/>
  <c r="B20" i="36" s="1"/>
  <c r="R10" i="28"/>
  <c r="J10" i="28"/>
  <c r="E10" i="29"/>
  <c r="B10" i="29"/>
  <c r="B10" i="36" s="1"/>
  <c r="A10" i="29"/>
  <c r="A10" i="18" s="1"/>
  <c r="A10" i="34"/>
  <c r="L10" i="29"/>
  <c r="S11" i="28" l="1"/>
  <c r="U11" i="28" s="1"/>
  <c r="V11" i="28" s="1"/>
  <c r="B30" i="34"/>
  <c r="K13" i="28"/>
  <c r="T13" i="28" s="1"/>
  <c r="J30" i="29" s="1"/>
  <c r="S16" i="28"/>
  <c r="K10" i="28"/>
  <c r="T10" i="28" s="1"/>
  <c r="J10" i="29" s="1"/>
  <c r="A10" i="36"/>
  <c r="C10" i="18"/>
  <c r="C10" i="34"/>
  <c r="A10" i="35"/>
  <c r="A20" i="35"/>
  <c r="C10" i="36"/>
  <c r="B30" i="36"/>
  <c r="B40" i="18"/>
  <c r="K16" i="28"/>
  <c r="T16" i="28" s="1"/>
  <c r="S13" i="28"/>
  <c r="S10" i="28"/>
  <c r="M40" i="27"/>
  <c r="O40" i="27" s="1"/>
  <c r="A20" i="36"/>
  <c r="B10" i="18"/>
  <c r="M30" i="27"/>
  <c r="O30" i="27" s="1"/>
  <c r="M20" i="27"/>
  <c r="G20" i="29" s="1"/>
  <c r="M10" i="27"/>
  <c r="O10" i="27" s="1"/>
  <c r="B10" i="34"/>
  <c r="B10" i="35"/>
  <c r="C30" i="18"/>
  <c r="C30" i="34"/>
  <c r="B30" i="18"/>
  <c r="C30" i="35"/>
  <c r="A30" i="18"/>
  <c r="A30" i="35"/>
  <c r="B40" i="35"/>
  <c r="C40" i="36"/>
  <c r="B40" i="36"/>
  <c r="A30" i="34"/>
  <c r="C40" i="18"/>
  <c r="A20" i="18"/>
  <c r="C40" i="35"/>
  <c r="B20" i="18"/>
  <c r="F20" i="29"/>
  <c r="B20" i="34"/>
  <c r="B20" i="35"/>
  <c r="G40" i="29" l="1"/>
  <c r="U16" i="28"/>
  <c r="K40" i="29" s="1"/>
  <c r="E40" i="18" s="1"/>
  <c r="N20" i="27"/>
  <c r="H20" i="29" s="1"/>
  <c r="O20" i="27"/>
  <c r="K20" i="29"/>
  <c r="E20" i="34" s="1"/>
  <c r="U13"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16" i="28"/>
  <c r="M40" i="29" s="1"/>
  <c r="F40" i="34" s="1"/>
  <c r="E30" i="35"/>
  <c r="E30" i="36"/>
  <c r="M20" i="29"/>
  <c r="E20" i="36"/>
  <c r="V13"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<sst xmlns="http://schemas.openxmlformats.org/spreadsheetml/2006/main" count="938" uniqueCount="519">
  <si>
    <t xml:space="preserve">                                                                         </t>
  </si>
  <si>
    <t xml:space="preserve"> </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</si>
  <si>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</si>
  <si>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</si>
  <si>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</si>
  <si>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</si>
  <si>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</si>
  <si>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</si>
  <si>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</si>
  <si>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</si>
  <si>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</si>
  <si>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</si>
  <si>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</si>
  <si>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</si>
  <si>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</si>
  <si>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</si>
  <si>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</si>
  <si>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</si>
  <si>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</si>
  <si>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</si>
  <si>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</si>
  <si>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</si>
  <si>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</si>
  <si>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</si>
  <si>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</si>
  <si>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</si>
  <si>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</si>
  <si>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</si>
  <si>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</si>
  <si>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GESTION DOCUMENTAL</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</si>
  <si>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</si>
  <si>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</si>
  <si>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</si>
  <si>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</si>
  <si>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</si>
  <si>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</si>
  <si>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</si>
  <si>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</si>
  <si>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</si>
  <si>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</si>
  <si>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</si>
  <si>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</si>
  <si>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</si>
  <si>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</si>
  <si>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</si>
  <si>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</si>
  <si>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</si>
  <si>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</si>
  <si>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</si>
  <si>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</si>
  <si>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</si>
  <si>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</si>
  <si>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</si>
  <si>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</si>
  <si>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</si>
  <si>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</si>
  <si>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</si>
  <si>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</si>
  <si>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</si>
  <si>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</si>
  <si>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</si>
  <si>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</si>
  <si>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</si>
  <si>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</si>
  <si>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</si>
  <si>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</si>
  <si>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</si>
  <si>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</si>
  <si>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</si>
  <si>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</si>
  <si>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</si>
  <si>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</si>
  <si>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</si>
  <si>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</si>
  <si>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</si>
  <si>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</si>
  <si>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</si>
  <si>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</si>
  <si>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</si>
  <si>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</si>
  <si>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</si>
  <si>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</si>
  <si>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</si>
  <si>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</si>
  <si>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</si>
  <si>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</si>
  <si>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</si>
  <si>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</si>
  <si>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</si>
  <si>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</si>
  <si>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</si>
  <si>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</si>
  <si>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</si>
  <si>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</si>
  <si>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</si>
  <si>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</si>
  <si>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</si>
  <si>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</si>
  <si>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</si>
  <si>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</si>
  <si>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</si>
  <si>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</si>
  <si>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</si>
  <si>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</si>
  <si>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</si>
  <si>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</si>
  <si>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</si>
  <si>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</si>
  <si>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</si>
  <si>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</si>
  <si>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</si>
  <si>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</si>
  <si>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</si>
  <si>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</si>
  <si>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</si>
  <si>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</si>
  <si>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</si>
  <si>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</si>
  <si>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</si>
  <si>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</si>
  <si>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</si>
  <si>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</si>
  <si>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</si>
  <si>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</si>
  <si>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</si>
  <si>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</si>
  <si>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</si>
  <si>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</si>
  <si>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</si>
  <si>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</si>
  <si>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</si>
  <si>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</si>
  <si>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</si>
  <si>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</si>
  <si>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</si>
  <si>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</si>
  <si>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</si>
  <si>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</si>
  <si>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</si>
  <si>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</si>
  <si>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</si>
  <si>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</si>
  <si>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</si>
  <si>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</si>
  <si>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</si>
  <si>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</si>
  <si>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</si>
  <si>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</si>
  <si>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</si>
  <si>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</si>
  <si>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</si>
  <si>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</si>
  <si>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</si>
  <si>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</si>
  <si>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</si>
  <si>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</si>
  <si>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</si>
  <si>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</si>
  <si>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</si>
  <si>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</si>
  <si>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</si>
  <si>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</si>
  <si>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</si>
  <si>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</si>
  <si>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</si>
  <si>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</si>
  <si>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</si>
  <si>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</si>
  <si>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</si>
  <si>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</si>
  <si>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</si>
  <si>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</si>
  <si>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</si>
  <si>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</si>
  <si>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</si>
  <si>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</si>
  <si>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</si>
  <si>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</si>
  <si>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</si>
  <si>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</si>
  <si>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</si>
  <si>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</si>
  <si>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</si>
  <si>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</si>
  <si>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</si>
  <si>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</si>
  <si>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</si>
  <si>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</si>
  <si>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</si>
  <si>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</si>
  <si>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</si>
  <si>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</si>
  <si>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</si>
  <si>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</si>
  <si>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</si>
  <si>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</si>
  <si>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</si>
  <si>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</si>
  <si>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</si>
  <si>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</si>
  <si>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</si>
  <si>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</si>
  <si>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</si>
  <si>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</si>
  <si>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</si>
  <si>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</si>
  <si>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</si>
  <si>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</si>
  <si>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</si>
  <si>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</si>
  <si>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</si>
  <si>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</si>
  <si>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</si>
  <si>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</si>
  <si>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</si>
  <si>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</si>
  <si>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</si>
  <si>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</si>
  <si>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</si>
  <si>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</si>
  <si>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</si>
  <si>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</si>
  <si>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</si>
  <si>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</si>
  <si>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</si>
  <si>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</si>
  <si>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</si>
  <si>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</si>
  <si>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</si>
  <si>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</si>
  <si>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</si>
  <si>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</si>
  <si>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</si>
  <si>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</si>
  <si>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</si>
  <si>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</si>
  <si>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</si>
  <si>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</si>
  <si>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</si>
  <si>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</si>
  <si>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</si>
  <si>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</si>
  <si>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</si>
  <si>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</si>
  <si>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</si>
  <si>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</si>
  <si>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</si>
  <si>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</si>
  <si>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</si>
  <si>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</si>
  <si>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</si>
  <si>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</si>
  <si>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</si>
  <si>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</si>
  <si>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</si>
  <si>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</si>
  <si>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</si>
  <si>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</si>
  <si>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</si>
  <si>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</si>
  <si>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</si>
  <si>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</si>
  <si>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</si>
  <si>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</si>
  <si>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</si>
  <si>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</si>
  <si>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</si>
  <si>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</si>
  <si>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</si>
  <si>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</si>
  <si>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</si>
  <si>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</si>
  <si>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</si>
  <si>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</si>
  <si>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</si>
  <si>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</si>
  <si>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</si>
  <si>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</si>
  <si>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</si>
  <si>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</si>
  <si>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</si>
  <si>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</si>
  <si>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</si>
  <si>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</si>
  <si>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</si>
  <si>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</si>
  <si>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</si>
  <si>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</si>
  <si>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</si>
  <si>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</si>
  <si>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</si>
  <si>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</si>
  <si>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</si>
  <si>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</si>
  <si>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</si>
  <si>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</si>
  <si>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</si>
  <si>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</si>
  <si>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</si>
  <si>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Interrupción o afectación en la prestación del servicio judicial</t>
  </si>
  <si>
    <t xml:space="preserve">Entre  0 a 48 horas habiles al año </t>
  </si>
  <si>
    <t xml:space="preserve">De la entidad, seccional, despachos a nivel departamental </t>
  </si>
  <si>
    <t>Las comunicaciones oficiales recibidas o enviadas no lleguen al destinatario final</t>
  </si>
  <si>
    <t>2. Dificultad de acceso al sistema por fallas técnicas.</t>
  </si>
  <si>
    <t>3. Fallas en las plataformas tecnológicas.</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</si>
  <si>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</si>
  <si>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</si>
  <si>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</si>
  <si>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</si>
  <si>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</si>
  <si>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</si>
  <si>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</si>
  <si>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</si>
  <si>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</si>
  <si>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</si>
  <si>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</si>
  <si>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</si>
  <si>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</si>
  <si>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</si>
  <si>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</si>
  <si>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</si>
  <si>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</si>
  <si>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</si>
  <si>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</si>
  <si>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</si>
  <si>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</si>
  <si>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</si>
  <si>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</si>
  <si>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</si>
  <si>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</si>
  <si>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</si>
  <si>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</si>
  <si>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</si>
  <si>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</si>
  <si>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</si>
  <si>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</si>
  <si>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</si>
  <si>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</si>
  <si>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</si>
  <si>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Acciones de respuesta ante noticias que afectan la imagen de la entidad.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</si>
  <si>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</si>
  <si>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</si>
  <si>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</si>
  <si>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</si>
  <si>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</si>
  <si>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</si>
  <si>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</si>
  <si>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</si>
  <si>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</si>
  <si>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</si>
  <si>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</si>
  <si>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</si>
  <si>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</si>
  <si>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</si>
  <si>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</si>
  <si>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</si>
  <si>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</si>
  <si>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</si>
  <si>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</si>
  <si>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</si>
  <si>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</si>
  <si>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</si>
  <si>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</si>
  <si>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</si>
  <si>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</si>
  <si>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</si>
  <si>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</si>
  <si>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</si>
  <si>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</si>
  <si>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</si>
  <si>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</si>
  <si>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</si>
  <si>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</si>
  <si>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</si>
  <si>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</si>
  <si>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</si>
  <si>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</si>
  <si>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</si>
  <si>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</si>
  <si>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</si>
  <si>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</si>
  <si>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</si>
  <si>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</si>
  <si>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</si>
  <si>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</si>
  <si>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</si>
  <si>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</si>
  <si>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</si>
  <si>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</si>
  <si>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</si>
  <si>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</si>
  <si>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</si>
  <si>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</si>
  <si>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</si>
  <si>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</si>
  <si>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</si>
  <si>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</si>
  <si>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</si>
  <si>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</si>
  <si>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</si>
  <si>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</si>
  <si>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</si>
  <si>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</si>
  <si>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</si>
  <si>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</si>
  <si>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</si>
  <si>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</si>
  <si>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</si>
  <si>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</si>
  <si>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</si>
  <si>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</si>
  <si>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</si>
  <si>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</si>
  <si>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</si>
  <si>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</si>
  <si>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</si>
  <si>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</si>
  <si>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</si>
  <si>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</si>
  <si>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</si>
  <si>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</si>
  <si>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</si>
  <si>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</si>
  <si>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</si>
  <si>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</si>
  <si>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</si>
  <si>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</si>
  <si>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</si>
  <si>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</si>
  <si>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</si>
  <si>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</si>
  <si>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</si>
  <si>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</si>
  <si>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</si>
  <si>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</si>
  <si>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</si>
  <si>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</si>
  <si>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</si>
  <si>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</si>
  <si>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</si>
  <si>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</si>
  <si>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</si>
  <si>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</si>
  <si>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</si>
  <si>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</si>
  <si>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</si>
  <si>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</si>
  <si>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</si>
  <si>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</si>
  <si>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</si>
  <si>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</si>
  <si>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</si>
  <si>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</si>
  <si>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</si>
  <si>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</si>
  <si>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</si>
  <si>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</si>
  <si>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</si>
  <si>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</si>
  <si>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</si>
  <si>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</si>
  <si>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</si>
  <si>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</si>
  <si>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</si>
  <si>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</si>
  <si>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</si>
  <si>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</si>
  <si>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</si>
  <si>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</si>
  <si>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</si>
  <si>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Ejecutiva Seccional de Administración Judicial - Montería</t>
  </si>
  <si>
    <t>x</t>
  </si>
  <si>
    <t>11 de Marzo de 2024</t>
  </si>
  <si>
    <t>Consejo Seccional de la Judicatura de Córdoba y Dirección Seccional de Administración Judicial de Montería</t>
  </si>
  <si>
    <t>Pérdida o deterioro de documentos que reposan en custodia en el Archivo Judicial</t>
  </si>
  <si>
    <t>Pérdida o no entrega de comunicaciones oficiales, generadas a través de SIGOBius o correo electrónico.</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</si>
  <si>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</si>
  <si>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</si>
  <si>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</si>
  <si>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Lider del Proceso</t>
  </si>
  <si>
    <t>Revisión diaria del aplicativo sigobius y correo electronico</t>
  </si>
  <si>
    <t>Recibir dádivas o beneficios a nombre propio o de terceros para  sustraer, alterar  documentación conservada en el archivo de la justicia judicial.</t>
  </si>
  <si>
    <t>1. Uso inadecuado del sistema.</t>
  </si>
  <si>
    <t>4. las respuestas no se hagan usando SIGOBIUS, no quedando la trazabilidad</t>
  </si>
  <si>
    <t xml:space="preserve">Se hacen copias periodicas de seguridad de la informacion archivística. </t>
  </si>
  <si>
    <t xml:space="preserve">Capacitación sobre el manejo de SIGObius </t>
  </si>
  <si>
    <t xml:space="preserve">Capacitaciones e inducción a los servidores judiciales </t>
  </si>
  <si>
    <t>X</t>
  </si>
  <si>
    <t>No se realizó ninguna actividad, debido a que no se tuvo informacion de la perdida  o deterioro de documentos en el archivo central.</t>
  </si>
  <si>
    <t>No se realizó ninguna actividad, debido a a que no se tuvo conocimiento de pérdida o no entrega de comunicaciones oficiales, generadas a través de SIGOBius o de correo electrónico.</t>
  </si>
  <si>
    <t>No se realizó ninguna actividad, debido a que no se tuvo conocimiento de que algun servidor judicial hubiese recibido dadivas o beneficios para alterar documentos judiciales.</t>
  </si>
  <si>
    <t>No se realizó ninguna actividad, debido a que no se tuvo conocimiento de que algun usuario interno o externo ofreciera, prometiera, entregara, aceptara o solictara algun tipo de ventaja indebida para afectar la autenticidad de documentos judiciales.</t>
  </si>
  <si>
    <t xml:space="preserve">Se asegura el cumplimiento de las normas de protección a los documentos archivados. </t>
  </si>
  <si>
    <t>Afectación de reputación, imagénm credebilidad</t>
  </si>
  <si>
    <t>Generar copia de seguridad adicional mensual de la información en un disco duro.</t>
  </si>
  <si>
    <t>Envíar por el otro medio el documento como por ejemplo, el correo electrónico.</t>
  </si>
  <si>
    <t>Hacer copias de seguridad.</t>
  </si>
  <si>
    <t>Afectación de reputación, imagén, credebilidad y satisfacción de los usarios internos y externos</t>
  </si>
  <si>
    <t>Llamado de atención al servidor que no asista a las capacitaciones</t>
  </si>
  <si>
    <t>Solicitar al área de sistemas o el área pertinente para que realicen copias de seguridad.</t>
  </si>
  <si>
    <t>Enviar de forma oportuna a traves de los correos instuciones la información, sobre el Código d ëtica de Buen Gobierno</t>
  </si>
  <si>
    <t>Enviar de forma oportuna a traves de los correos instuciones la información, sobre el Código Pan Anticorrupción</t>
  </si>
  <si>
    <t>No aplicación acecuada de los procedimientos de control</t>
  </si>
  <si>
    <t>2. Indebida protección de los documentos en la sede de archivo</t>
  </si>
  <si>
    <t>4. No aplicación adecuada de los procedimientos de control.</t>
  </si>
  <si>
    <t>Para este primer trimestre No se  presento incumplimientos de las politicas de gestion  documental se mantuvieron los controles preventivos; con lo cual el riesgo No se materializó.</t>
  </si>
  <si>
    <t>Para este primer trimestre No se perdio ningun documento, ni hubo deterioro del mismo, debido a que se mantuvieron los controles preventivos; con lo cual el riesgo No se materializó.</t>
  </si>
  <si>
    <t>Para este primer trimestre No se tuvo pérdida o no entrega de comunicaciones oficiales, generadas a través de SIGOBius o correo electrónicose, debido a que se mantuvieron los controles preventivos; con lo cual el riesgo No se materializó.</t>
  </si>
  <si>
    <t>Para este primer trimestre No se tuvo conocimiento de que algun servidor judicial hubiese recibido dadivas o beneficios para alterar documentos judiciales, debido a que se mantuvieron los controles preventivos; con lo cual el riesgo No se materializó.</t>
  </si>
  <si>
    <t>Para este primer trimestre No se tuvo comocimiento de que algun usuario interno o externo ofreciera, prometiera, entregara, aceptara o solictara algun tipo de ventaja indebida para afectar la autenticidad de documentos judiciales, debido a que se mantuvieron los controles preventivos; con lo cual el riesgo No se materializó.</t>
  </si>
  <si>
    <t>No se realizo ninguna actividad teniendo en cuenta que se cumplen con los protocolos establecidos en el Acuerdo PCSJA25-12272 de 2025 
“Por el cual se actualiza la Política de gestión documental y archivo para la Rama Judicial y se definen los lineamientos para su implementación”</t>
  </si>
  <si>
    <t>Realizar auditorias programadas por periodos señalados oportunamente</t>
  </si>
  <si>
    <t>Requerir al área encargada, para que de cumplimiento a lo indicado, para evitar perdida de la infomración.</t>
  </si>
  <si>
    <t>Realizar capacitación sobre Gestion Documental</t>
  </si>
  <si>
    <t>Realizar cambios periódicos de cajas y de limpieza</t>
  </si>
  <si>
    <t>1/01/2025 - 31/12/2025</t>
  </si>
  <si>
    <t>Divulgación en la página Web de la Rama Judicial de programas de formación, capacitación y sensibilización en temas de Probidad y ética de lo público.</t>
  </si>
  <si>
    <t xml:space="preserve"> Realizar tres reuniones de comité de archivo al año para tratar temas relacionados con archivo
 Enviar circular a los despachos judiciales y dependencias administrativas socializando los procedimientos y formatos del proceso de gestión documental
</t>
  </si>
  <si>
    <t>Digitalización de documentos
Tener las instalaciones bajo condiciones controladas  de humedad e incendios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</si>
</sst>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sz val="11"/>
      <color rgb="FFFF0000"/>
      <name val="Calibri"/>
      <family val="2"/>
      <scheme val="minor"/>
    </font>
    <font>
      <sz val="8"/>
      <name val="Calibri"/>
      <family val="2"/>
      <scheme val="minor"/>
    </font>
    <font>
      <b/>
      <sz val="16"/>
      <color theme="0"/>
      <name val="Arial"/>
      <family val="2"/>
    </font>
    <font>
      <b/>
      <sz val="22"/>
      <color theme="0"/>
      <name val="Arial"/>
      <family val="2"/>
    </font>
    <font>
      <sz val="14"/>
      <color theme="1"/>
      <name val="Arial"/>
      <family val="2"/>
    </font>
    <font>
      <b/>
      <sz val="11"/>
      <color theme="0"/>
      <name val="Arial"/>
      <family val="2"/>
    </font>
    <font>
      <b/>
      <sz val="11"/>
      <color rgb="FFFF0000"/>
      <name val="Arial"/>
      <family val="2"/>
    </font>
    <font>
      <sz val="10"/>
      <color theme="1"/>
      <name val="Arial"/>
      <family val="2"/>
    </font>
    <font>
      <sz val="10"/>
      <color rgb="FF002060"/>
      <name val="Arial"/>
      <family val="2"/>
    </font>
    <font>
      <sz val="10"/>
      <color theme="0"/>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0" xfId="0" applyFill="1" applyBorder="1"/>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7" fillId="3" borderId="6" xfId="0" applyFont="1" applyFill="1" applyBorder="1"/>
    <xf numFmtId="1" fontId="45" fillId="0" borderId="6" xfId="3" applyNumberFormat="1" applyFont="1" applyBorder="1" applyAlignment="1">
      <alignment horizontal="center" vertical="center" wrapText="1" readingOrder="1"/>
    </xf>
    <xf numFmtId="0" fontId="45" fillId="7" borderId="81" xfId="0" applyFont="1" applyFill="1" applyBorder="1" applyAlignment="1">
      <alignment horizontal="center" vertical="center" wrapText="1" readingOrder="1"/>
    </xf>
    <xf numFmtId="0" fontId="45" fillId="8" borderId="82" xfId="0" applyFont="1" applyFill="1" applyBorder="1" applyAlignment="1">
      <alignment horizontal="center" vertical="center" wrapText="1" readingOrder="1"/>
    </xf>
    <xf numFmtId="0" fontId="45" fillId="9" borderId="82" xfId="0" applyFont="1" applyFill="1" applyBorder="1" applyAlignment="1">
      <alignment horizontal="center" vertical="center" wrapText="1" readingOrder="1"/>
    </xf>
    <xf numFmtId="0" fontId="45" fillId="10" borderId="82" xfId="0" applyFont="1" applyFill="1" applyBorder="1" applyAlignment="1">
      <alignment horizontal="center" vertical="center" wrapText="1" readingOrder="1"/>
    </xf>
    <xf numFmtId="0" fontId="46"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5"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3" borderId="35" xfId="0" applyFont="1" applyFill="1" applyBorder="1" applyAlignment="1">
      <alignment horizontal="center"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3" fillId="6" borderId="6" xfId="0" applyFont="1" applyFill="1" applyBorder="1" applyAlignment="1">
      <alignment horizontal="center" vertical="center" wrapText="1" readingOrder="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108" xfId="0" applyFont="1" applyFill="1" applyBorder="1" applyAlignment="1" applyProtection="1">
      <alignment horizontal="left" vertical="center" wrapText="1"/>
      <protection locked="0"/>
    </xf>
    <xf numFmtId="0" fontId="69" fillId="20" borderId="108" xfId="0" applyFont="1" applyFill="1" applyBorder="1" applyAlignment="1" applyProtection="1">
      <alignment horizontal="center" vertical="center"/>
      <protection locked="0"/>
    </xf>
    <xf numFmtId="0" fontId="70" fillId="5" borderId="10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11" xfId="0" applyFont="1" applyFill="1" applyBorder="1" applyAlignment="1">
      <alignment horizontal="center" vertical="center" wrapText="1" readingOrder="1"/>
    </xf>
    <xf numFmtId="0" fontId="73" fillId="3" borderId="111" xfId="0" applyFont="1" applyFill="1" applyBorder="1" applyAlignment="1">
      <alignment horizontal="center" vertical="center" wrapText="1" readingOrder="1"/>
    </xf>
    <xf numFmtId="0" fontId="73" fillId="3" borderId="111" xfId="0" applyFont="1" applyFill="1" applyBorder="1" applyAlignment="1">
      <alignment horizontal="left" vertical="center" wrapText="1"/>
    </xf>
    <xf numFmtId="0" fontId="73" fillId="3" borderId="111" xfId="0" applyFont="1" applyFill="1" applyBorder="1" applyAlignment="1">
      <alignment horizontal="center" vertical="center" wrapText="1"/>
    </xf>
    <xf numFmtId="0" fontId="67" fillId="3" borderId="0" xfId="0" applyFont="1" applyFill="1"/>
    <xf numFmtId="0" fontId="73" fillId="0" borderId="111" xfId="0" applyFont="1" applyBorder="1" applyAlignment="1">
      <alignment horizontal="center" vertical="center" wrapText="1" readingOrder="1"/>
    </xf>
    <xf numFmtId="0" fontId="73" fillId="0" borderId="111" xfId="0" applyFont="1" applyBorder="1" applyAlignment="1">
      <alignment horizontal="left" vertical="center" wrapText="1"/>
    </xf>
    <xf numFmtId="0" fontId="73" fillId="22" borderId="111" xfId="0" applyFont="1" applyFill="1" applyBorder="1" applyAlignment="1">
      <alignment horizontal="left" vertical="center" wrapText="1"/>
    </xf>
    <xf numFmtId="0" fontId="70" fillId="0" borderId="0" xfId="0" applyFont="1" applyAlignment="1">
      <alignment vertical="center" wrapText="1"/>
    </xf>
    <xf numFmtId="0" fontId="71" fillId="0" borderId="111" xfId="0" applyFont="1" applyBorder="1" applyAlignment="1">
      <alignment vertical="center" wrapText="1" readingOrder="1"/>
    </xf>
    <xf numFmtId="0" fontId="73" fillId="3" borderId="111" xfId="0" applyFont="1" applyFill="1" applyBorder="1" applyAlignment="1">
      <alignment horizontal="left" vertical="center" wrapText="1" readingOrder="1"/>
    </xf>
    <xf numFmtId="0" fontId="69" fillId="0" borderId="0" xfId="0" applyFont="1"/>
    <xf numFmtId="0" fontId="73" fillId="3" borderId="111" xfId="0" applyFont="1" applyFill="1" applyBorder="1" applyAlignment="1">
      <alignment horizontal="left" vertical="center"/>
    </xf>
    <xf numFmtId="0" fontId="73" fillId="3" borderId="111" xfId="0" applyFont="1" applyFill="1" applyBorder="1" applyAlignment="1">
      <alignment vertical="center" wrapText="1"/>
    </xf>
    <xf numFmtId="0" fontId="73" fillId="3" borderId="111" xfId="0" applyFont="1" applyFill="1" applyBorder="1" applyAlignment="1">
      <alignment vertical="center" wrapText="1" readingOrder="1"/>
    </xf>
    <xf numFmtId="0" fontId="73" fillId="3" borderId="111" xfId="0" applyFont="1" applyFill="1" applyBorder="1" applyAlignment="1">
      <alignment vertical="center"/>
    </xf>
    <xf numFmtId="0" fontId="73" fillId="3" borderId="111" xfId="0" applyFont="1" applyFill="1" applyBorder="1" applyAlignment="1">
      <alignment horizontal="center" vertical="center"/>
    </xf>
    <xf numFmtId="0" fontId="73" fillId="3" borderId="112" xfId="0" applyFont="1" applyFill="1" applyBorder="1" applyAlignment="1">
      <alignment horizontal="center" vertical="center" wrapText="1" readingOrder="1"/>
    </xf>
    <xf numFmtId="0" fontId="73" fillId="3" borderId="112" xfId="0" applyFont="1" applyFill="1" applyBorder="1" applyAlignment="1">
      <alignment horizontal="left" vertical="center" wrapText="1"/>
    </xf>
    <xf numFmtId="0" fontId="73" fillId="3" borderId="11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1" borderId="108" xfId="0" applyFont="1" applyFill="1" applyBorder="1" applyAlignment="1">
      <alignment horizontal="center" vertical="center"/>
    </xf>
    <xf numFmtId="0" fontId="77" fillId="5" borderId="108" xfId="0" applyFont="1" applyFill="1" applyBorder="1" applyAlignment="1">
      <alignment horizontal="center" vertical="center"/>
    </xf>
    <xf numFmtId="0" fontId="77" fillId="5" borderId="108" xfId="0" applyFont="1" applyFill="1" applyBorder="1" applyAlignment="1">
      <alignment vertical="center" wrapText="1"/>
    </xf>
    <xf numFmtId="0" fontId="77" fillId="3" borderId="108" xfId="0" applyFont="1" applyFill="1" applyBorder="1" applyAlignment="1">
      <alignment horizontal="left" vertical="top" wrapText="1"/>
    </xf>
    <xf numFmtId="0" fontId="78" fillId="3" borderId="108" xfId="0" applyFont="1" applyFill="1" applyBorder="1" applyAlignment="1">
      <alignment horizontal="center" vertical="center" wrapText="1"/>
    </xf>
    <xf numFmtId="0" fontId="79" fillId="3" borderId="108" xfId="0" applyFont="1" applyFill="1" applyBorder="1" applyAlignment="1">
      <alignment horizontal="center" vertical="center" wrapText="1"/>
    </xf>
    <xf numFmtId="0" fontId="79" fillId="3" borderId="108" xfId="0" applyFont="1" applyFill="1" applyBorder="1" applyAlignment="1">
      <alignment horizontal="left" vertical="center"/>
    </xf>
    <xf numFmtId="0" fontId="77" fillId="0" borderId="108" xfId="0" applyFont="1" applyBorder="1" applyAlignment="1">
      <alignment vertical="top" wrapText="1"/>
    </xf>
    <xf numFmtId="0" fontId="78" fillId="3" borderId="108" xfId="0" applyFont="1" applyFill="1" applyBorder="1" applyAlignment="1">
      <alignment horizontal="center" vertical="center"/>
    </xf>
    <xf numFmtId="0" fontId="79" fillId="3" borderId="108" xfId="0" applyFont="1" applyFill="1" applyBorder="1" applyAlignment="1">
      <alignment horizontal="center" vertical="center"/>
    </xf>
    <xf numFmtId="0" fontId="77" fillId="3" borderId="108" xfId="0" applyFont="1" applyFill="1" applyBorder="1" applyAlignment="1">
      <alignment horizontal="left" vertical="center" wrapText="1"/>
    </xf>
    <xf numFmtId="0" fontId="77" fillId="0" borderId="108" xfId="0" applyFont="1" applyBorder="1" applyAlignment="1">
      <alignment horizontal="left" vertical="center" wrapText="1"/>
    </xf>
    <xf numFmtId="0" fontId="79" fillId="0" borderId="108"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0" fontId="81" fillId="0" borderId="116" xfId="0" applyFont="1" applyBorder="1" applyAlignment="1">
      <alignment horizontal="center" vertical="center" wrapText="1"/>
    </xf>
    <xf numFmtId="0" fontId="81" fillId="0" borderId="80"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17"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83" fillId="3" borderId="6" xfId="0" applyFont="1" applyFill="1" applyBorder="1" applyAlignment="1">
      <alignment horizontal="center" vertical="center" wrapText="1"/>
    </xf>
    <xf numFmtId="0" fontId="83" fillId="3" borderId="35" xfId="0" applyFont="1" applyFill="1" applyBorder="1" applyAlignment="1">
      <alignment horizontal="center" vertical="center" wrapText="1"/>
    </xf>
    <xf numFmtId="0" fontId="86" fillId="4" borderId="57" xfId="0" applyFont="1" applyFill="1" applyBorder="1" applyAlignment="1">
      <alignment vertical="center"/>
    </xf>
    <xf numFmtId="0" fontId="21" fillId="3" borderId="0" xfId="0" applyFont="1" applyFill="1"/>
    <xf numFmtId="0" fontId="21" fillId="0" borderId="0" xfId="0" applyFont="1"/>
    <xf numFmtId="0" fontId="86" fillId="4" borderId="58" xfId="0" applyFont="1" applyFill="1" applyBorder="1" applyAlignment="1">
      <alignment vertical="center"/>
    </xf>
    <xf numFmtId="0" fontId="88" fillId="4" borderId="52" xfId="0" applyFont="1" applyFill="1" applyBorder="1" applyAlignment="1">
      <alignment horizontal="center" vertical="center"/>
    </xf>
    <xf numFmtId="0" fontId="88" fillId="4" borderId="67" xfId="0" applyFont="1" applyFill="1" applyBorder="1" applyAlignment="1">
      <alignment horizontal="center" vertical="center" textRotation="90" wrapText="1"/>
    </xf>
    <xf numFmtId="0" fontId="88" fillId="4" borderId="68" xfId="0" applyFont="1" applyFill="1" applyBorder="1" applyAlignment="1">
      <alignment horizontal="center" vertical="center" textRotation="90" wrapText="1"/>
    </xf>
    <xf numFmtId="0" fontId="88" fillId="4" borderId="69" xfId="0" applyFont="1" applyFill="1" applyBorder="1" applyAlignment="1">
      <alignment horizontal="center" vertical="center" wrapText="1"/>
    </xf>
    <xf numFmtId="0" fontId="88" fillId="4" borderId="39" xfId="0" applyFont="1" applyFill="1" applyBorder="1" applyAlignment="1">
      <alignment horizontal="center" vertical="center" textRotation="90" wrapText="1"/>
    </xf>
    <xf numFmtId="0" fontId="89" fillId="4" borderId="39" xfId="0" applyFont="1" applyFill="1" applyBorder="1" applyAlignment="1">
      <alignment horizontal="center" vertical="center" textRotation="90"/>
    </xf>
    <xf numFmtId="0" fontId="88" fillId="4" borderId="39" xfId="0" applyFont="1" applyFill="1" applyBorder="1" applyAlignment="1">
      <alignment horizontal="center" vertical="center" wrapText="1"/>
    </xf>
    <xf numFmtId="0" fontId="88" fillId="4" borderId="65" xfId="0" applyFont="1" applyFill="1" applyBorder="1" applyAlignment="1">
      <alignment horizontal="center" vertical="center" textRotation="90" wrapText="1"/>
    </xf>
    <xf numFmtId="0" fontId="88" fillId="4" borderId="5" xfId="0" applyFont="1" applyFill="1" applyBorder="1" applyAlignment="1">
      <alignment horizontal="center" vertical="center" textRotation="90" wrapText="1"/>
    </xf>
    <xf numFmtId="0" fontId="88" fillId="3" borderId="0" xfId="0" applyFont="1" applyFill="1" applyAlignment="1">
      <alignment horizontal="center" vertical="center"/>
    </xf>
    <xf numFmtId="0" fontId="88" fillId="2" borderId="0" xfId="0" applyFont="1" applyFill="1" applyAlignment="1">
      <alignment horizontal="center" vertical="center"/>
    </xf>
    <xf numFmtId="0" fontId="8" fillId="0" borderId="35" xfId="0" applyFont="1" applyFill="1" applyBorder="1" applyAlignment="1" applyProtection="1">
      <alignment horizontal="justify" vertical="center" wrapText="1"/>
      <protection locked="0"/>
    </xf>
    <xf numFmtId="0" fontId="90"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8" fillId="0" borderId="6" xfId="0" applyFont="1" applyFill="1" applyBorder="1" applyAlignment="1" applyProtection="1">
      <alignment horizontal="justify" vertical="center" wrapText="1"/>
      <protection locked="0"/>
    </xf>
    <xf numFmtId="3" fontId="18" fillId="0" borderId="0" xfId="0" applyNumberFormat="1" applyFont="1" applyAlignment="1">
      <alignment horizontal="left"/>
    </xf>
    <xf numFmtId="2" fontId="18" fillId="0" borderId="0" xfId="3" applyNumberFormat="1" applyFont="1"/>
    <xf numFmtId="165" fontId="18" fillId="0" borderId="0" xfId="3" applyNumberFormat="1" applyFont="1" applyAlignment="1">
      <alignment horizontal="center"/>
    </xf>
    <xf numFmtId="165" fontId="18" fillId="0" borderId="0" xfId="3" applyNumberFormat="1" applyFont="1"/>
    <xf numFmtId="0" fontId="90" fillId="0" borderId="35" xfId="0" applyFont="1" applyBorder="1" applyAlignment="1">
      <alignment horizontal="justify" vertical="center" wrapText="1"/>
    </xf>
    <xf numFmtId="2" fontId="90" fillId="0" borderId="35" xfId="3" applyNumberFormat="1" applyFont="1" applyBorder="1" applyAlignment="1">
      <alignment horizontal="center" vertical="center" wrapText="1"/>
    </xf>
    <xf numFmtId="2" fontId="91" fillId="0" borderId="35" xfId="3" applyNumberFormat="1" applyFont="1" applyFill="1" applyBorder="1" applyAlignment="1">
      <alignment horizontal="center" vertical="center" wrapText="1"/>
    </xf>
    <xf numFmtId="0" fontId="90" fillId="0" borderId="74" xfId="0" applyFont="1" applyBorder="1" applyAlignment="1">
      <alignment horizontal="center" vertical="center" wrapText="1"/>
    </xf>
    <xf numFmtId="0" fontId="92" fillId="3" borderId="0" xfId="0" applyFont="1" applyFill="1"/>
    <xf numFmtId="0" fontId="92" fillId="0" borderId="0" xfId="0" applyFont="1"/>
    <xf numFmtId="0" fontId="90" fillId="0" borderId="6" xfId="0" applyFont="1" applyBorder="1" applyAlignment="1">
      <alignment horizontal="justify" vertical="center" wrapText="1"/>
    </xf>
    <xf numFmtId="2" fontId="90" fillId="0" borderId="6" xfId="3" applyNumberFormat="1" applyFont="1" applyFill="1" applyBorder="1" applyAlignment="1">
      <alignment horizontal="justify" vertical="center" wrapText="1"/>
    </xf>
    <xf numFmtId="0" fontId="90" fillId="0" borderId="6" xfId="0" applyFont="1" applyBorder="1" applyAlignment="1">
      <alignment horizontal="center" vertical="center" wrapText="1"/>
    </xf>
    <xf numFmtId="2" fontId="90" fillId="0" borderId="6" xfId="3" applyNumberFormat="1" applyFont="1" applyBorder="1" applyAlignment="1">
      <alignment horizontal="center" vertical="center" wrapText="1"/>
    </xf>
    <xf numFmtId="2" fontId="8" fillId="0" borderId="6" xfId="3" applyNumberFormat="1" applyFont="1" applyFill="1" applyBorder="1" applyAlignment="1">
      <alignment horizontal="justify" vertical="center" wrapText="1"/>
    </xf>
    <xf numFmtId="0" fontId="90" fillId="0" borderId="6" xfId="0" applyFont="1" applyBorder="1" applyAlignment="1">
      <alignment wrapText="1"/>
    </xf>
    <xf numFmtId="2" fontId="90" fillId="0" borderId="6" xfId="3" applyNumberFormat="1" applyFont="1" applyBorder="1" applyAlignment="1">
      <alignment horizontal="justify" vertical="center" wrapText="1"/>
    </xf>
    <xf numFmtId="0" fontId="90" fillId="0" borderId="6" xfId="0" applyFont="1" applyBorder="1" applyAlignment="1">
      <alignment vertical="center" wrapText="1"/>
    </xf>
    <xf numFmtId="0" fontId="90" fillId="0" borderId="7" xfId="0" applyFont="1" applyBorder="1" applyAlignment="1">
      <alignment horizontal="center" vertical="center" wrapText="1"/>
    </xf>
    <xf numFmtId="2" fontId="90" fillId="0" borderId="120" xfId="3" applyNumberFormat="1" applyFont="1" applyBorder="1" applyAlignment="1">
      <alignment horizontal="center" vertical="center" wrapText="1"/>
    </xf>
    <xf numFmtId="2" fontId="90" fillId="0" borderId="31" xfId="3" applyNumberFormat="1" applyFont="1" applyBorder="1" applyAlignment="1">
      <alignment horizontal="center" vertical="center" wrapText="1"/>
    </xf>
    <xf numFmtId="2" fontId="90" fillId="0" borderId="86" xfId="3" applyNumberFormat="1" applyFont="1" applyBorder="1" applyAlignment="1">
      <alignment horizontal="center" vertical="center" wrapText="1"/>
    </xf>
    <xf numFmtId="0" fontId="90" fillId="0" borderId="35" xfId="0" applyFont="1" applyBorder="1" applyAlignment="1" applyProtection="1">
      <alignment horizontal="justify" vertical="center" wrapText="1"/>
      <protection locked="0"/>
    </xf>
    <xf numFmtId="0" fontId="90" fillId="0" borderId="75" xfId="0" applyFont="1" applyBorder="1" applyAlignment="1">
      <alignment horizontal="center" vertical="center" wrapText="1"/>
    </xf>
    <xf numFmtId="0" fontId="90" fillId="0" borderId="24" xfId="0" applyFont="1" applyBorder="1" applyAlignment="1">
      <alignment horizontal="justify" vertical="center" wrapText="1"/>
    </xf>
    <xf numFmtId="0" fontId="90" fillId="0" borderId="24" xfId="0" applyFont="1" applyBorder="1" applyAlignment="1">
      <alignment vertical="center" wrapText="1"/>
    </xf>
    <xf numFmtId="0" fontId="90" fillId="0" borderId="24" xfId="0" applyFont="1" applyBorder="1" applyAlignment="1">
      <alignment horizontal="center" vertical="center" wrapText="1"/>
    </xf>
    <xf numFmtId="2" fontId="90" fillId="0" borderId="24" xfId="3" applyNumberFormat="1" applyFont="1" applyBorder="1" applyAlignment="1">
      <alignment horizontal="justify" vertical="center" wrapText="1"/>
    </xf>
    <xf numFmtId="3" fontId="90" fillId="0" borderId="31" xfId="0" applyNumberFormat="1" applyFont="1" applyBorder="1" applyAlignment="1">
      <alignment horizontal="justify" vertical="center" wrapText="1"/>
    </xf>
    <xf numFmtId="3" fontId="90" fillId="0" borderId="120" xfId="0" applyNumberFormat="1" applyFont="1" applyBorder="1" applyAlignment="1">
      <alignment horizontal="justify" vertical="center" wrapText="1"/>
    </xf>
    <xf numFmtId="0" fontId="90" fillId="0" borderId="118" xfId="0" applyFont="1" applyBorder="1" applyAlignment="1">
      <alignment horizontal="center" vertical="center" wrapText="1"/>
    </xf>
    <xf numFmtId="0" fontId="0" fillId="0" borderId="6" xfId="0" applyBorder="1" applyAlignment="1">
      <alignment horizontal="left" vertical="center" wrapText="1"/>
    </xf>
    <xf numFmtId="0" fontId="0" fillId="0" borderId="35" xfId="0"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109"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wrapText="1"/>
      <protection locked="0"/>
    </xf>
    <xf numFmtId="0" fontId="70" fillId="5" borderId="108" xfId="0" applyFont="1" applyFill="1" applyBorder="1" applyAlignment="1" applyProtection="1">
      <alignment horizontal="center" vertical="center"/>
      <protection locked="0"/>
    </xf>
    <xf numFmtId="0" fontId="69" fillId="5" borderId="108" xfId="0" applyFont="1" applyFill="1" applyBorder="1" applyAlignment="1" applyProtection="1">
      <alignment horizontal="center" vertical="center"/>
      <protection locked="0"/>
    </xf>
    <xf numFmtId="0" fontId="71" fillId="0" borderId="108" xfId="0" applyFont="1" applyBorder="1" applyAlignment="1" applyProtection="1">
      <alignment horizontal="center" vertical="center"/>
      <protection locked="0"/>
    </xf>
    <xf numFmtId="0" fontId="71" fillId="21" borderId="108" xfId="0" applyFont="1" applyFill="1" applyBorder="1" applyAlignment="1" applyProtection="1">
      <alignment horizontal="center" vertical="center"/>
      <protection locked="0"/>
    </xf>
    <xf numFmtId="0" fontId="67" fillId="5" borderId="108" xfId="0" applyFont="1" applyFill="1" applyBorder="1" applyAlignment="1" applyProtection="1">
      <alignment horizontal="center" vertical="center" wrapText="1"/>
      <protection locked="0"/>
    </xf>
    <xf numFmtId="0" fontId="67" fillId="5" borderId="108" xfId="0" applyFont="1" applyFill="1" applyBorder="1" applyAlignment="1" applyProtection="1">
      <alignment horizontal="center" vertical="center"/>
      <protection locked="0"/>
    </xf>
    <xf numFmtId="0" fontId="70" fillId="5" borderId="108" xfId="0" applyFont="1" applyFill="1" applyBorder="1" applyAlignment="1" applyProtection="1">
      <alignment horizontal="left" vertical="center" wrapText="1"/>
      <protection locked="0"/>
    </xf>
    <xf numFmtId="0" fontId="71" fillId="0" borderId="111" xfId="0" applyFont="1" applyBorder="1" applyAlignment="1">
      <alignment horizontal="center" vertical="center" wrapText="1" readingOrder="1"/>
    </xf>
    <xf numFmtId="0" fontId="72" fillId="20" borderId="111" xfId="0" applyFont="1" applyFill="1" applyBorder="1" applyAlignment="1">
      <alignment horizontal="center" vertical="center" wrapText="1" readingOrder="1"/>
    </xf>
    <xf numFmtId="0" fontId="71" fillId="3" borderId="111" xfId="0" applyFont="1" applyFill="1" applyBorder="1" applyAlignment="1">
      <alignment horizontal="center" vertical="center" wrapText="1" readingOrder="1"/>
    </xf>
    <xf numFmtId="0" fontId="71" fillId="0" borderId="111" xfId="0" applyFont="1" applyBorder="1" applyAlignment="1">
      <alignment horizontal="left" vertical="center" wrapText="1" readingOrder="1"/>
    </xf>
    <xf numFmtId="0" fontId="71" fillId="0" borderId="112" xfId="0" applyFont="1" applyBorder="1" applyAlignment="1">
      <alignment horizontal="center" vertical="center" wrapText="1" readingOrder="1"/>
    </xf>
    <xf numFmtId="0" fontId="71" fillId="0" borderId="113" xfId="0" applyFont="1" applyBorder="1" applyAlignment="1">
      <alignment horizontal="center" vertical="center" wrapText="1" readingOrder="1"/>
    </xf>
    <xf numFmtId="0" fontId="71" fillId="0" borderId="114" xfId="0" applyFont="1" applyBorder="1" applyAlignment="1">
      <alignment horizontal="center" vertical="center" wrapText="1" readingOrder="1"/>
    </xf>
    <xf numFmtId="0" fontId="80" fillId="0" borderId="0" xfId="0" applyFont="1" applyAlignment="1">
      <alignment horizontal="center" vertical="center" wrapText="1"/>
    </xf>
    <xf numFmtId="0" fontId="76" fillId="20" borderId="108" xfId="0" applyFont="1" applyFill="1" applyBorder="1" applyAlignment="1">
      <alignment horizontal="center"/>
    </xf>
    <xf numFmtId="0" fontId="77" fillId="21" borderId="108" xfId="0" applyFont="1" applyFill="1" applyBorder="1" applyAlignment="1">
      <alignment horizontal="center" vertical="center" wrapText="1"/>
    </xf>
    <xf numFmtId="0" fontId="77" fillId="21" borderId="108" xfId="0" applyFont="1" applyFill="1" applyBorder="1" applyAlignment="1">
      <alignment horizontal="center" vertical="center"/>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4" fillId="3" borderId="6" xfId="1" applyFont="1" applyFill="1" applyBorder="1" applyAlignment="1">
      <alignment horizontal="justify" vertical="center" wrapText="1"/>
    </xf>
    <xf numFmtId="0" fontId="64" fillId="3" borderId="75"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0"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59" fillId="4" borderId="85" xfId="2" applyFont="1" applyFill="1" applyBorder="1" applyAlignment="1">
      <alignment horizontal="center" vertical="center" wrapText="1"/>
    </xf>
    <xf numFmtId="0" fontId="59" fillId="4" borderId="85" xfId="1" applyFont="1" applyFill="1" applyBorder="1" applyAlignment="1">
      <alignment horizontal="center" vertical="center"/>
    </xf>
    <xf numFmtId="0" fontId="59" fillId="4" borderId="102" xfId="1" applyFont="1" applyFill="1" applyBorder="1" applyAlignment="1">
      <alignment horizontal="center" vertical="center"/>
    </xf>
    <xf numFmtId="0" fontId="53" fillId="3" borderId="16" xfId="1" applyFont="1" applyFill="1" applyBorder="1" applyAlignment="1">
      <alignment horizontal="justify"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58" fillId="3" borderId="83" xfId="0" applyFont="1" applyFill="1" applyBorder="1" applyAlignment="1">
      <alignment vertical="center" wrapText="1"/>
    </xf>
    <xf numFmtId="0" fontId="58" fillId="3" borderId="84"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4"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5"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6"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7"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8" xfId="2" applyFont="1" applyFill="1" applyBorder="1" applyAlignment="1">
      <alignment horizontal="center" vertical="center" wrapText="1"/>
    </xf>
    <xf numFmtId="0" fontId="59" fillId="4" borderId="99" xfId="1" applyFont="1" applyFill="1" applyBorder="1" applyAlignment="1">
      <alignment horizontal="center" vertical="center"/>
    </xf>
    <xf numFmtId="0" fontId="59" fillId="4" borderId="95" xfId="1" applyFont="1" applyFill="1" applyBorder="1" applyAlignment="1">
      <alignment horizontal="center" vertical="center"/>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32"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2" fillId="0" borderId="32" xfId="0" applyFont="1" applyBorder="1" applyAlignment="1">
      <alignment horizontal="left" vertical="center" wrapText="1"/>
    </xf>
    <xf numFmtId="0" fontId="12" fillId="0" borderId="28" xfId="0" applyFont="1" applyBorder="1" applyAlignment="1">
      <alignment horizontal="left" vertical="center" wrapText="1"/>
    </xf>
    <xf numFmtId="0" fontId="12" fillId="0" borderId="47" xfId="0" applyFont="1" applyBorder="1" applyAlignment="1">
      <alignment horizontal="left" vertical="center" wrapText="1"/>
    </xf>
    <xf numFmtId="0" fontId="0" fillId="0" borderId="32" xfId="0" applyBorder="1" applyAlignment="1">
      <alignment horizontal="left" vertical="center" wrapText="1"/>
    </xf>
    <xf numFmtId="0" fontId="0" fillId="0" borderId="23" xfId="0" applyBorder="1" applyAlignment="1">
      <alignment horizontal="left" vertical="center" wrapText="1"/>
    </xf>
    <xf numFmtId="0" fontId="0" fillId="0" borderId="32" xfId="0" applyBorder="1" applyAlignment="1">
      <alignment horizontal="center" vertical="center" wrapText="1"/>
    </xf>
    <xf numFmtId="0" fontId="0" fillId="0" borderId="47"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65"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50" fillId="0" borderId="35"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left" vertical="center" wrapText="1"/>
    </xf>
    <xf numFmtId="0" fontId="0" fillId="0" borderId="47" xfId="0" applyBorder="1" applyAlignment="1">
      <alignment horizontal="left"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86" fillId="4" borderId="59" xfId="0" applyFont="1" applyFill="1" applyBorder="1" applyAlignment="1">
      <alignment horizontal="center" vertical="center"/>
    </xf>
    <xf numFmtId="0" fontId="86" fillId="4" borderId="60" xfId="0" applyFont="1" applyFill="1" applyBorder="1" applyAlignment="1">
      <alignment horizontal="center" vertical="center"/>
    </xf>
    <xf numFmtId="0" fontId="86" fillId="4" borderId="61" xfId="0" applyFont="1" applyFill="1" applyBorder="1" applyAlignment="1">
      <alignment horizontal="center" vertical="center"/>
    </xf>
    <xf numFmtId="0" fontId="86" fillId="4" borderId="0" xfId="0" applyFont="1" applyFill="1" applyAlignment="1">
      <alignment horizontal="center" vertical="center"/>
    </xf>
    <xf numFmtId="0" fontId="85" fillId="3" borderId="56" xfId="0" applyFont="1" applyFill="1" applyBorder="1" applyAlignment="1">
      <alignment horizontal="center" vertical="center"/>
    </xf>
    <xf numFmtId="0" fontId="85" fillId="3" borderId="54" xfId="0" applyFont="1" applyFill="1" applyBorder="1" applyAlignment="1">
      <alignment horizontal="center" vertical="center"/>
    </xf>
    <xf numFmtId="0" fontId="85" fillId="3" borderId="53" xfId="0" applyFont="1" applyFill="1" applyBorder="1" applyAlignment="1">
      <alignment horizontal="center" vertical="center"/>
    </xf>
    <xf numFmtId="0" fontId="85" fillId="3" borderId="62" xfId="0" applyFont="1" applyFill="1" applyBorder="1" applyAlignment="1">
      <alignment horizontal="center" vertical="center"/>
    </xf>
    <xf numFmtId="0" fontId="85" fillId="3" borderId="0" xfId="0" applyFont="1" applyFill="1" applyAlignment="1">
      <alignment horizontal="center" vertical="center"/>
    </xf>
    <xf numFmtId="0" fontId="85" fillId="3" borderId="63" xfId="0" applyFont="1" applyFill="1" applyBorder="1" applyAlignment="1">
      <alignment horizontal="center" vertical="center"/>
    </xf>
    <xf numFmtId="0" fontId="88" fillId="4" borderId="42" xfId="0" applyFont="1" applyFill="1" applyBorder="1" applyAlignment="1">
      <alignment horizontal="center" vertical="center"/>
    </xf>
    <xf numFmtId="0" fontId="88" fillId="4" borderId="50" xfId="0" applyFont="1" applyFill="1" applyBorder="1" applyAlignment="1">
      <alignment horizontal="center" vertical="center"/>
    </xf>
    <xf numFmtId="0" fontId="88" fillId="4" borderId="51" xfId="0" applyFont="1" applyFill="1" applyBorder="1" applyAlignment="1">
      <alignment horizontal="center" vertical="center"/>
    </xf>
    <xf numFmtId="0" fontId="88" fillId="4" borderId="52" xfId="0" applyFont="1" applyFill="1" applyBorder="1" applyAlignment="1">
      <alignment horizontal="center" vertical="center"/>
    </xf>
    <xf numFmtId="0" fontId="55" fillId="4" borderId="6" xfId="0" applyFont="1" applyFill="1" applyBorder="1" applyAlignment="1">
      <alignment horizontal="left" vertical="center"/>
    </xf>
    <xf numFmtId="0" fontId="87" fillId="3" borderId="6" xfId="0" applyFont="1" applyFill="1" applyBorder="1" applyAlignment="1" applyProtection="1">
      <alignment horizontal="justify" vertical="center"/>
      <protection locked="0"/>
    </xf>
    <xf numFmtId="0" fontId="88" fillId="4" borderId="40" xfId="0" applyFont="1" applyFill="1" applyBorder="1" applyAlignment="1">
      <alignment horizontal="center" vertical="center" wrapText="1"/>
    </xf>
    <xf numFmtId="0" fontId="88" fillId="4" borderId="48" xfId="0" applyFont="1" applyFill="1" applyBorder="1" applyAlignment="1">
      <alignment horizontal="center" vertical="center" wrapText="1"/>
    </xf>
    <xf numFmtId="0" fontId="88" fillId="4" borderId="41" xfId="0" applyFont="1" applyFill="1" applyBorder="1" applyAlignment="1">
      <alignment horizontal="center" vertical="center" wrapText="1"/>
    </xf>
    <xf numFmtId="0" fontId="88" fillId="4" borderId="38" xfId="0" applyFont="1" applyFill="1" applyBorder="1" applyAlignment="1">
      <alignment horizontal="center" vertical="center" textRotation="1"/>
    </xf>
    <xf numFmtId="0" fontId="88" fillId="4" borderId="39" xfId="0" applyFont="1" applyFill="1" applyBorder="1" applyAlignment="1">
      <alignment horizontal="center" vertical="center" textRotation="1"/>
    </xf>
    <xf numFmtId="0" fontId="88" fillId="4" borderId="38" xfId="0" applyFont="1" applyFill="1" applyBorder="1" applyAlignment="1">
      <alignment horizontal="center" vertical="center"/>
    </xf>
    <xf numFmtId="0" fontId="88" fillId="4" borderId="39" xfId="0" applyFont="1" applyFill="1" applyBorder="1" applyAlignment="1">
      <alignment horizontal="center" vertical="center"/>
    </xf>
    <xf numFmtId="3" fontId="88" fillId="4" borderId="38" xfId="0" applyNumberFormat="1" applyFont="1" applyFill="1" applyBorder="1" applyAlignment="1">
      <alignment horizontal="center" vertical="center"/>
    </xf>
    <xf numFmtId="3" fontId="88" fillId="4" borderId="39" xfId="0" applyNumberFormat="1" applyFont="1" applyFill="1" applyBorder="1" applyAlignment="1">
      <alignment horizontal="center" vertical="center"/>
    </xf>
    <xf numFmtId="0" fontId="88" fillId="4" borderId="38" xfId="0" applyFont="1" applyFill="1" applyBorder="1" applyAlignment="1">
      <alignment horizontal="center" vertical="center" textRotation="90" wrapText="1"/>
    </xf>
    <xf numFmtId="0" fontId="88" fillId="4" borderId="39" xfId="0" applyFont="1" applyFill="1" applyBorder="1" applyAlignment="1">
      <alignment horizontal="center" vertical="center" textRotation="90" wrapText="1"/>
    </xf>
    <xf numFmtId="0" fontId="88" fillId="4" borderId="38" xfId="0" applyFont="1" applyFill="1" applyBorder="1" applyAlignment="1">
      <alignment horizontal="center" vertical="center" wrapText="1"/>
    </xf>
    <xf numFmtId="0" fontId="88" fillId="4" borderId="39" xfId="0" applyFont="1" applyFill="1" applyBorder="1" applyAlignment="1">
      <alignment horizontal="center" vertical="center" wrapText="1"/>
    </xf>
    <xf numFmtId="0" fontId="87" fillId="3" borderId="6" xfId="0" applyFont="1" applyFill="1" applyBorder="1" applyAlignment="1" applyProtection="1">
      <alignment horizontal="justify" vertical="center" wrapText="1"/>
      <protection locked="0"/>
    </xf>
    <xf numFmtId="0" fontId="90" fillId="0" borderId="7" xfId="0" applyFont="1" applyBorder="1" applyAlignment="1">
      <alignment horizontal="center" vertical="center" wrapText="1"/>
    </xf>
    <xf numFmtId="0" fontId="90" fillId="0" borderId="119" xfId="0" applyFont="1" applyBorder="1" applyAlignment="1">
      <alignment horizontal="center" vertical="center" wrapText="1"/>
    </xf>
    <xf numFmtId="0" fontId="90" fillId="0" borderId="35"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74" xfId="0" applyFont="1" applyBorder="1" applyAlignment="1">
      <alignment horizontal="center" vertical="center" wrapText="1"/>
    </xf>
    <xf numFmtId="0" fontId="90" fillId="0" borderId="75" xfId="0" applyFont="1" applyBorder="1" applyAlignment="1">
      <alignment horizontal="center" vertical="center" wrapText="1"/>
    </xf>
    <xf numFmtId="0" fontId="90" fillId="0" borderId="121" xfId="0" applyFont="1" applyBorder="1" applyAlignment="1">
      <alignment horizontal="center" vertical="center" wrapText="1"/>
    </xf>
    <xf numFmtId="0" fontId="90" fillId="0" borderId="122" xfId="0" applyFont="1" applyBorder="1" applyAlignment="1">
      <alignment horizontal="center" vertical="center" wrapText="1"/>
    </xf>
    <xf numFmtId="0" fontId="90" fillId="0" borderId="123" xfId="0" applyFont="1" applyBorder="1" applyAlignment="1">
      <alignment horizontal="center" vertical="center" wrapText="1"/>
    </xf>
    <xf numFmtId="2" fontId="90" fillId="0" borderId="6" xfId="3" applyNumberFormat="1" applyFont="1" applyFill="1" applyBorder="1" applyAlignment="1">
      <alignment horizontal="center" vertical="center" wrapText="1"/>
    </xf>
    <xf numFmtId="2" fontId="90" fillId="0" borderId="35" xfId="3" applyNumberFormat="1" applyFont="1" applyBorder="1" applyAlignment="1">
      <alignment horizontal="center" vertical="center" wrapText="1"/>
    </xf>
    <xf numFmtId="2" fontId="90" fillId="0" borderId="6" xfId="3" applyNumberFormat="1" applyFont="1" applyBorder="1" applyAlignment="1">
      <alignment horizontal="center" vertical="center" wrapText="1"/>
    </xf>
    <xf numFmtId="0" fontId="90" fillId="0" borderId="23" xfId="0" applyFont="1" applyBorder="1" applyAlignment="1">
      <alignment horizontal="center" vertical="center" wrapText="1"/>
    </xf>
    <xf numFmtId="0" fontId="90" fillId="0" borderId="94" xfId="0" applyFont="1" applyBorder="1" applyAlignment="1">
      <alignment horizontal="center" vertical="center" wrapText="1"/>
    </xf>
    <xf numFmtId="0" fontId="90" fillId="11" borderId="13" xfId="0" applyFont="1" applyFill="1" applyBorder="1" applyAlignment="1">
      <alignment horizontal="center" vertical="center" wrapText="1"/>
    </xf>
    <xf numFmtId="0" fontId="90" fillId="11" borderId="119" xfId="0" applyFont="1" applyFill="1" applyBorder="1" applyAlignment="1">
      <alignment horizontal="center" vertical="center" wrapText="1"/>
    </xf>
    <xf numFmtId="2" fontId="90" fillId="0" borderId="23" xfId="3" applyNumberFormat="1" applyFont="1" applyBorder="1" applyAlignment="1">
      <alignment horizontal="center" vertical="center" wrapText="1"/>
    </xf>
    <xf numFmtId="2" fontId="90" fillId="0" borderId="24" xfId="3" applyNumberFormat="1" applyFont="1" applyFill="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textRotation="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14" borderId="90" xfId="0" applyFill="1" applyBorder="1" applyAlignment="1">
      <alignment horizontal="center" vertical="center"/>
    </xf>
    <xf numFmtId="0" fontId="0" fillId="14" borderId="45" xfId="0" applyFill="1" applyBorder="1" applyAlignment="1">
      <alignment horizontal="center" vertical="center"/>
    </xf>
    <xf numFmtId="0" fontId="26" fillId="0" borderId="23" xfId="0" applyFont="1"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0" fillId="3" borderId="28" xfId="0" applyFill="1" applyBorder="1" applyAlignment="1">
      <alignment horizontal="center" vertical="center" wrapText="1"/>
    </xf>
    <xf numFmtId="0" fontId="0" fillId="14" borderId="43" xfId="0" applyFill="1" applyBorder="1" applyAlignment="1">
      <alignment horizontal="center" vertical="center"/>
    </xf>
    <xf numFmtId="0" fontId="0" fillId="14" borderId="46" xfId="0" applyFill="1" applyBorder="1" applyAlignment="1">
      <alignment horizontal="center"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41" fillId="0" borderId="70" xfId="0" applyFont="1" applyBorder="1" applyAlignment="1">
      <alignment horizontal="center" vertical="center"/>
    </xf>
    <xf numFmtId="0" fontId="41" fillId="0" borderId="10" xfId="0" applyFont="1" applyBorder="1" applyAlignment="1">
      <alignment horizontal="center" vertical="center"/>
    </xf>
    <xf numFmtId="0" fontId="47" fillId="0" borderId="6" xfId="0" applyFont="1" applyBorder="1" applyAlignment="1">
      <alignment horizontal="left" vertical="center" wrapText="1"/>
    </xf>
    <xf numFmtId="0" fontId="43" fillId="6" borderId="6" xfId="0" applyFont="1" applyFill="1" applyBorder="1" applyAlignment="1">
      <alignment horizontal="center" vertical="center" wrapText="1" readingOrder="1"/>
    </xf>
    <xf numFmtId="0" fontId="43" fillId="6" borderId="0" xfId="0" applyFont="1" applyFill="1" applyAlignment="1">
      <alignment horizontal="center" vertical="center" wrapText="1" readingOrder="1"/>
    </xf>
    <xf numFmtId="0" fontId="47"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11"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5"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1" fontId="34" fillId="0" borderId="35"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115"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xf numFmtId="0" fontId="12" fillId="3" borderId="44"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47" xfId="0" applyFont="1" applyFill="1" applyBorder="1" applyAlignment="1">
      <alignment horizontal="center" vertical="center"/>
    </xf>
    <xf numFmtId="14" fontId="12" fillId="3" borderId="124" xfId="0" applyNumberFormat="1" applyFont="1" applyFill="1" applyBorder="1" applyAlignment="1">
      <alignment horizontal="center" vertical="center"/>
    </xf>
    <xf numFmtId="14" fontId="12" fillId="3" borderId="125" xfId="0" applyNumberFormat="1" applyFont="1" applyFill="1" applyBorder="1" applyAlignment="1">
      <alignment horizontal="center" vertical="center"/>
    </xf>
    <xf numFmtId="14" fontId="12" fillId="3" borderId="126" xfId="0" applyNumberFormat="1" applyFont="1" applyFill="1" applyBorder="1" applyAlignment="1">
      <alignment horizontal="center" vertical="center"/>
    </xf>
    <xf numFmtId="0" fontId="24" fillId="0" borderId="44" xfId="0" applyFont="1" applyBorder="1" applyAlignment="1" applyProtection="1">
      <alignment horizontal="center" vertical="center" wrapText="1"/>
      <protection locked="0"/>
    </xf>
    <xf numFmtId="0" fontId="24" fillId="0" borderId="28" xfId="0" applyFont="1" applyBorder="1" applyAlignment="1" applyProtection="1">
      <alignment horizontal="center" vertical="center" wrapText="1"/>
      <protection locked="0"/>
    </xf>
    <xf numFmtId="0" fontId="24" fillId="0" borderId="47" xfId="0" applyFont="1" applyBorder="1" applyAlignment="1" applyProtection="1">
      <alignment horizontal="center" vertical="center" wrapText="1"/>
      <protection locked="0"/>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197644</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B15" sqref="B15:I15"/>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73" t="s">
        <v>0</v>
      </c>
      <c r="B1" s="273"/>
      <c r="C1" s="273"/>
      <c r="D1" s="273"/>
      <c r="E1" s="273"/>
      <c r="F1" s="273"/>
    </row>
    <row r="3" spans="1:10" ht="6" customHeight="1">
      <c r="J3" t="s">
        <v>1</v>
      </c>
    </row>
    <row r="4" spans="1:10" ht="33.75">
      <c r="A4" s="274" t="s">
        <v>2</v>
      </c>
      <c r="B4" s="274"/>
      <c r="C4" s="274"/>
      <c r="D4" s="274"/>
      <c r="E4" s="274"/>
      <c r="F4" s="274"/>
      <c r="G4" s="274"/>
      <c r="H4" s="274"/>
      <c r="I4" s="274"/>
    </row>
    <row r="6" spans="1:10" s="7" customFormat="1" ht="81.75" customHeight="1">
      <c r="A6" s="8" t="s">
        <v>3</v>
      </c>
      <c r="B6" s="275" t="s">
        <v>470</v>
      </c>
      <c r="C6" s="275"/>
      <c r="D6" s="275"/>
      <c r="E6" s="275"/>
      <c r="F6" s="275"/>
      <c r="G6" s="275"/>
      <c r="H6" s="275"/>
      <c r="I6" s="275"/>
    </row>
    <row r="7" spans="1:10" s="7" customFormat="1" ht="16.899999999999999" customHeight="1">
      <c r="A7" s="12"/>
      <c r="B7" s="13"/>
      <c r="C7" s="13"/>
      <c r="D7" s="12"/>
      <c r="E7" s="11"/>
    </row>
    <row r="8" spans="1:10" s="7" customFormat="1" ht="84" customHeight="1">
      <c r="A8" s="8" t="s">
        <v>4</v>
      </c>
      <c r="B8" s="148" t="s">
        <v>5</v>
      </c>
      <c r="C8" s="272" t="s">
        <v>6</v>
      </c>
      <c r="D8" s="272"/>
      <c r="E8" s="272"/>
      <c r="F8" s="272"/>
      <c r="G8" s="272"/>
      <c r="H8" s="272"/>
      <c r="I8" s="272"/>
    </row>
    <row r="9" spans="1:10" ht="32.25" customHeight="1">
      <c r="A9" s="10"/>
    </row>
    <row r="10" spans="1:10" ht="32.25" customHeight="1">
      <c r="A10" s="9" t="s">
        <v>7</v>
      </c>
      <c r="B10" s="272"/>
      <c r="C10" s="272"/>
      <c r="D10" s="272"/>
      <c r="E10" s="272"/>
      <c r="F10" s="272"/>
      <c r="G10" s="272"/>
      <c r="H10" s="272"/>
      <c r="I10" s="272"/>
    </row>
    <row r="11" spans="1:10" s="7" customFormat="1" ht="69" customHeight="1">
      <c r="A11" s="9" t="s">
        <v>8</v>
      </c>
      <c r="B11" s="272"/>
      <c r="C11" s="272"/>
      <c r="D11" s="272"/>
      <c r="E11" s="272"/>
      <c r="F11" s="272"/>
      <c r="G11" s="272"/>
      <c r="H11" s="272"/>
      <c r="I11" s="272"/>
    </row>
    <row r="12" spans="1:10" s="7" customFormat="1" ht="54" customHeight="1">
      <c r="A12" s="9" t="s">
        <v>9</v>
      </c>
      <c r="B12" s="272" t="s">
        <v>471</v>
      </c>
      <c r="C12" s="272"/>
      <c r="D12" s="272"/>
      <c r="E12" s="272"/>
      <c r="F12" s="272"/>
      <c r="G12" s="272"/>
      <c r="H12" s="272"/>
      <c r="I12" s="272"/>
    </row>
    <row r="13" spans="1:10" s="7" customFormat="1" ht="54" customHeight="1">
      <c r="A13" s="8" t="s">
        <v>10</v>
      </c>
      <c r="B13" s="272"/>
      <c r="C13" s="272"/>
      <c r="D13" s="272"/>
      <c r="E13" s="272"/>
      <c r="F13" s="272"/>
      <c r="G13" s="272"/>
      <c r="H13" s="272"/>
      <c r="I13" s="272"/>
    </row>
    <row r="15" spans="1:10" s="7" customFormat="1" ht="54.75" customHeight="1">
      <c r="A15" s="8" t="s">
        <v>11</v>
      </c>
      <c r="B15" s="271" t="s">
        <v>472</v>
      </c>
      <c r="C15" s="271"/>
      <c r="D15" s="271"/>
      <c r="E15" s="271"/>
      <c r="F15" s="271"/>
      <c r="G15" s="271"/>
      <c r="H15" s="271"/>
      <c r="I15" s="271"/>
    </row>
    <row r="18" spans="2:5" ht="15.75" thickBot="1"/>
    <row r="19" spans="2:5">
      <c r="B19" s="210" t="s">
        <v>12</v>
      </c>
      <c r="C19" s="211" t="s">
        <v>13</v>
      </c>
      <c r="D19" s="211" t="s">
        <v>14</v>
      </c>
      <c r="E19" s="211" t="s">
        <v>15</v>
      </c>
    </row>
    <row r="20" spans="2:5" ht="15.75" thickBot="1">
      <c r="B20" s="212" t="s">
        <v>16</v>
      </c>
      <c r="C20" s="213" t="s">
        <v>17</v>
      </c>
      <c r="D20" s="213" t="s">
        <v>18</v>
      </c>
      <c r="E20" s="213" t="s">
        <v>19</v>
      </c>
    </row>
    <row r="21" spans="2:5">
      <c r="B21" s="214" t="s">
        <v>20</v>
      </c>
      <c r="C21" s="215" t="s">
        <v>11</v>
      </c>
      <c r="D21" s="215" t="s">
        <v>11</v>
      </c>
      <c r="E21" s="215" t="s">
        <v>11</v>
      </c>
    </row>
    <row r="22" spans="2:5" ht="15.75" thickBot="1">
      <c r="B22" s="212">
        <v>1</v>
      </c>
      <c r="C22" s="216">
        <v>45243</v>
      </c>
      <c r="D22" s="216">
        <v>45272</v>
      </c>
      <c r="E22" s="21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76" t="s">
        <v>21</v>
      </c>
      <c r="C2" s="276"/>
      <c r="D2" s="276"/>
      <c r="E2" s="276"/>
      <c r="F2" s="276"/>
      <c r="G2" s="276"/>
      <c r="H2" s="276"/>
      <c r="I2" s="276"/>
      <c r="J2" s="276"/>
    </row>
    <row r="3" spans="2:10" ht="15.75" thickBot="1"/>
    <row r="4" spans="2:10">
      <c r="B4" s="277" t="s">
        <v>22</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5.75" thickBot="1"/>
    <row r="9" spans="2:10">
      <c r="B9" s="277" t="s">
        <v>23</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24</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25</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5.75"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2"/>
  <sheetViews>
    <sheetView showGridLines="0" topLeftCell="A76" zoomScaleNormal="100" zoomScaleSheetLayoutView="100" workbookViewId="0">
      <selection activeCell="B7" sqref="B7:C7"/>
    </sheetView>
  </sheetViews>
  <sheetFormatPr baseColWidth="10" defaultColWidth="10.42578125" defaultRowHeight="14.25"/>
  <cols>
    <col min="1" max="1" width="53.28515625" style="185" customWidth="1"/>
    <col min="2" max="2" width="15.42578125" style="186" customWidth="1"/>
    <col min="3" max="3" width="72.140625" style="153" customWidth="1"/>
    <col min="4" max="4" width="24.140625" style="186" customWidth="1"/>
    <col min="5" max="5" width="55.85546875" style="153" customWidth="1"/>
    <col min="6" max="6" width="4.7109375" style="153" customWidth="1"/>
    <col min="7" max="16384" width="10.42578125" style="153"/>
  </cols>
  <sheetData>
    <row r="1" spans="1:8" ht="80.099999999999994" customHeight="1">
      <c r="A1" s="151"/>
      <c r="B1" s="286" t="s">
        <v>26</v>
      </c>
      <c r="C1" s="286"/>
      <c r="D1" s="286"/>
      <c r="E1" s="151"/>
      <c r="F1" s="152"/>
      <c r="G1" s="152"/>
      <c r="H1" s="152"/>
    </row>
    <row r="2" spans="1:8" ht="54.75" customHeight="1">
      <c r="A2" s="154" t="s">
        <v>27</v>
      </c>
      <c r="B2" s="287" t="s">
        <v>473</v>
      </c>
      <c r="C2" s="288"/>
      <c r="D2" s="155" t="s">
        <v>28</v>
      </c>
      <c r="E2" s="156" t="s">
        <v>29</v>
      </c>
    </row>
    <row r="3" spans="1:8" ht="16.7" customHeight="1">
      <c r="A3" s="157"/>
      <c r="B3" s="158"/>
      <c r="C3" s="158"/>
      <c r="D3" s="159"/>
      <c r="E3" s="158"/>
    </row>
    <row r="4" spans="1:8" ht="54.75" customHeight="1">
      <c r="A4" s="154" t="s">
        <v>30</v>
      </c>
      <c r="B4" s="289" t="s">
        <v>473</v>
      </c>
      <c r="C4" s="290"/>
      <c r="D4" s="290"/>
      <c r="E4" s="290"/>
    </row>
    <row r="5" spans="1:8" ht="13.35" customHeight="1">
      <c r="A5" s="160"/>
      <c r="B5" s="161"/>
      <c r="D5" s="159"/>
      <c r="E5" s="159"/>
    </row>
    <row r="6" spans="1:8" ht="21" customHeight="1">
      <c r="A6" s="291" t="s">
        <v>31</v>
      </c>
      <c r="B6" s="292" t="s">
        <v>32</v>
      </c>
      <c r="C6" s="292"/>
      <c r="D6" s="292" t="s">
        <v>33</v>
      </c>
      <c r="E6" s="292"/>
    </row>
    <row r="7" spans="1:8" ht="174" customHeight="1">
      <c r="A7" s="291"/>
      <c r="B7" s="293" t="s">
        <v>34</v>
      </c>
      <c r="C7" s="294"/>
      <c r="D7" s="295" t="s">
        <v>1</v>
      </c>
      <c r="E7" s="295"/>
    </row>
    <row r="8" spans="1:8" ht="21" customHeight="1">
      <c r="A8" s="160"/>
      <c r="B8" s="161"/>
      <c r="D8" s="159"/>
      <c r="E8" s="159"/>
    </row>
    <row r="9" spans="1:8" ht="20.100000000000001" customHeight="1">
      <c r="A9" s="297" t="s">
        <v>35</v>
      </c>
      <c r="B9" s="297"/>
      <c r="C9" s="297"/>
      <c r="D9" s="297"/>
      <c r="E9" s="297"/>
    </row>
    <row r="10" spans="1:8" ht="20.100000000000001" customHeight="1">
      <c r="A10" s="162" t="s">
        <v>36</v>
      </c>
      <c r="B10" s="162" t="s">
        <v>37</v>
      </c>
      <c r="C10" s="162" t="s">
        <v>38</v>
      </c>
      <c r="D10" s="162" t="s">
        <v>39</v>
      </c>
      <c r="E10" s="162" t="s">
        <v>40</v>
      </c>
    </row>
    <row r="11" spans="1:8" s="166" customFormat="1" ht="118.5" customHeight="1">
      <c r="A11" s="298" t="s">
        <v>41</v>
      </c>
      <c r="B11" s="163">
        <v>1</v>
      </c>
      <c r="C11" s="164" t="s">
        <v>42</v>
      </c>
      <c r="D11" s="165">
        <v>1</v>
      </c>
      <c r="E11" s="164" t="s">
        <v>43</v>
      </c>
    </row>
    <row r="12" spans="1:8" s="166" customFormat="1" ht="113.25" customHeight="1">
      <c r="A12" s="298"/>
      <c r="B12" s="163">
        <v>2</v>
      </c>
      <c r="C12" s="164" t="s">
        <v>44</v>
      </c>
      <c r="D12" s="165"/>
      <c r="E12" s="164"/>
    </row>
    <row r="13" spans="1:8" ht="80.099999999999994" customHeight="1">
      <c r="A13" s="299" t="s">
        <v>45</v>
      </c>
      <c r="B13" s="167">
        <v>3</v>
      </c>
      <c r="C13" s="168" t="s">
        <v>46</v>
      </c>
      <c r="D13" s="167">
        <v>2</v>
      </c>
      <c r="E13" s="168" t="s">
        <v>47</v>
      </c>
    </row>
    <row r="14" spans="1:8" ht="80.099999999999994" customHeight="1">
      <c r="A14" s="299"/>
      <c r="B14" s="167">
        <v>4</v>
      </c>
      <c r="C14" s="168" t="s">
        <v>48</v>
      </c>
      <c r="D14" s="167"/>
      <c r="E14" s="168"/>
    </row>
    <row r="15" spans="1:8" ht="80.099999999999994" customHeight="1">
      <c r="A15" s="299"/>
      <c r="B15" s="167">
        <v>5</v>
      </c>
      <c r="C15" s="168" t="s">
        <v>49</v>
      </c>
      <c r="D15" s="167"/>
      <c r="E15" s="168"/>
    </row>
    <row r="16" spans="1:8" ht="80.099999999999994" customHeight="1">
      <c r="A16" s="296" t="s">
        <v>50</v>
      </c>
      <c r="B16" s="167">
        <v>6</v>
      </c>
      <c r="C16" s="168" t="s">
        <v>51</v>
      </c>
      <c r="D16" s="167">
        <v>3</v>
      </c>
      <c r="E16" s="164" t="s">
        <v>52</v>
      </c>
    </row>
    <row r="17" spans="1:10" ht="80.099999999999994" customHeight="1">
      <c r="A17" s="296"/>
      <c r="B17" s="167">
        <v>7</v>
      </c>
      <c r="C17" s="168" t="s">
        <v>53</v>
      </c>
      <c r="D17" s="167">
        <v>4</v>
      </c>
      <c r="E17" s="164" t="s">
        <v>54</v>
      </c>
    </row>
    <row r="18" spans="1:10" ht="80.099999999999994" customHeight="1">
      <c r="A18" s="296"/>
      <c r="B18" s="167">
        <v>8</v>
      </c>
      <c r="C18" s="168" t="s">
        <v>55</v>
      </c>
      <c r="D18" s="167"/>
      <c r="E18" s="169"/>
    </row>
    <row r="19" spans="1:10" ht="80.099999999999994" customHeight="1">
      <c r="A19" s="296"/>
      <c r="B19" s="167">
        <v>9</v>
      </c>
      <c r="C19" s="168" t="s">
        <v>56</v>
      </c>
      <c r="D19" s="167"/>
      <c r="E19" s="168"/>
    </row>
    <row r="20" spans="1:10" ht="80.099999999999994" customHeight="1">
      <c r="A20" s="296"/>
      <c r="B20" s="167">
        <v>10</v>
      </c>
      <c r="C20" s="168" t="s">
        <v>57</v>
      </c>
      <c r="D20" s="167"/>
      <c r="E20" s="164"/>
      <c r="J20" s="170"/>
    </row>
    <row r="21" spans="1:10" ht="80.099999999999994" customHeight="1">
      <c r="A21" s="296"/>
      <c r="B21" s="167">
        <v>11</v>
      </c>
      <c r="C21" s="168" t="s">
        <v>58</v>
      </c>
      <c r="D21" s="167"/>
      <c r="E21" s="168"/>
      <c r="J21" s="170"/>
    </row>
    <row r="22" spans="1:10" ht="80.099999999999994" customHeight="1">
      <c r="A22" s="296"/>
      <c r="B22" s="167">
        <v>12</v>
      </c>
      <c r="C22" s="168" t="s">
        <v>59</v>
      </c>
      <c r="D22" s="167"/>
      <c r="E22" s="168"/>
      <c r="J22" s="170"/>
    </row>
    <row r="23" spans="1:10" ht="80.099999999999994" customHeight="1">
      <c r="A23" s="296" t="s">
        <v>60</v>
      </c>
      <c r="B23" s="167">
        <v>13</v>
      </c>
      <c r="C23" s="164" t="s">
        <v>61</v>
      </c>
      <c r="D23" s="163">
        <v>5</v>
      </c>
      <c r="E23" s="164" t="s">
        <v>62</v>
      </c>
    </row>
    <row r="24" spans="1:10" ht="80.099999999999994" customHeight="1">
      <c r="A24" s="296"/>
      <c r="B24" s="167">
        <v>14</v>
      </c>
      <c r="C24" s="164" t="s">
        <v>63</v>
      </c>
      <c r="D24" s="163">
        <v>6</v>
      </c>
      <c r="E24" s="164" t="s">
        <v>64</v>
      </c>
    </row>
    <row r="25" spans="1:10" ht="80.099999999999994" customHeight="1">
      <c r="A25" s="296"/>
      <c r="B25" s="167">
        <v>15</v>
      </c>
      <c r="C25" s="164" t="s">
        <v>65</v>
      </c>
      <c r="D25" s="163">
        <v>7</v>
      </c>
      <c r="E25" s="164" t="s">
        <v>66</v>
      </c>
    </row>
    <row r="26" spans="1:10" ht="80.099999999999994" customHeight="1">
      <c r="A26" s="296"/>
      <c r="B26" s="167">
        <v>16</v>
      </c>
      <c r="C26" s="164" t="s">
        <v>67</v>
      </c>
      <c r="D26" s="163"/>
      <c r="E26" s="164"/>
    </row>
    <row r="27" spans="1:10" ht="174.6" customHeight="1">
      <c r="A27" s="171" t="s">
        <v>68</v>
      </c>
      <c r="B27" s="167">
        <v>17</v>
      </c>
      <c r="C27" s="164" t="s">
        <v>69</v>
      </c>
      <c r="D27" s="163">
        <v>8</v>
      </c>
      <c r="E27" s="164" t="s">
        <v>70</v>
      </c>
    </row>
    <row r="28" spans="1:10" ht="48.75" customHeight="1">
      <c r="A28" s="296" t="s">
        <v>71</v>
      </c>
      <c r="B28" s="167">
        <v>18</v>
      </c>
      <c r="C28" s="172" t="s">
        <v>72</v>
      </c>
      <c r="D28" s="167"/>
      <c r="E28" s="168"/>
    </row>
    <row r="29" spans="1:10" ht="87" customHeight="1">
      <c r="A29" s="296"/>
      <c r="B29" s="167">
        <v>19</v>
      </c>
      <c r="C29" s="172" t="s">
        <v>73</v>
      </c>
      <c r="D29" s="167"/>
      <c r="E29" s="168"/>
    </row>
    <row r="30" spans="1:10" ht="20.100000000000001" customHeight="1">
      <c r="A30" s="297" t="s">
        <v>74</v>
      </c>
      <c r="B30" s="297"/>
      <c r="C30" s="297"/>
      <c r="D30" s="297"/>
      <c r="E30" s="297"/>
    </row>
    <row r="31" spans="1:10" ht="20.100000000000001" customHeight="1">
      <c r="A31" s="162" t="s">
        <v>36</v>
      </c>
      <c r="B31" s="162" t="s">
        <v>37</v>
      </c>
      <c r="C31" s="162" t="s">
        <v>75</v>
      </c>
      <c r="D31" s="162" t="s">
        <v>39</v>
      </c>
      <c r="E31" s="162" t="s">
        <v>76</v>
      </c>
    </row>
    <row r="32" spans="1:10" ht="98.45" customHeight="1">
      <c r="A32" s="296" t="s">
        <v>77</v>
      </c>
      <c r="B32" s="163">
        <v>1</v>
      </c>
      <c r="C32" s="164" t="s">
        <v>78</v>
      </c>
      <c r="D32" s="163">
        <v>1</v>
      </c>
      <c r="E32" s="164" t="s">
        <v>79</v>
      </c>
    </row>
    <row r="33" spans="1:5" ht="81" customHeight="1">
      <c r="A33" s="296"/>
      <c r="B33" s="163">
        <v>2</v>
      </c>
      <c r="C33" s="164" t="s">
        <v>80</v>
      </c>
      <c r="D33" s="163">
        <v>2</v>
      </c>
      <c r="E33" s="164" t="s">
        <v>81</v>
      </c>
    </row>
    <row r="34" spans="1:5" ht="92.1" customHeight="1">
      <c r="A34" s="296"/>
      <c r="B34" s="163"/>
      <c r="C34" s="164"/>
      <c r="D34" s="163">
        <v>3</v>
      </c>
      <c r="E34" s="164" t="s">
        <v>82</v>
      </c>
    </row>
    <row r="35" spans="1:5" ht="68.25" customHeight="1">
      <c r="A35" s="296"/>
      <c r="B35" s="163"/>
      <c r="C35" s="164"/>
      <c r="D35" s="163">
        <v>4</v>
      </c>
      <c r="E35" s="164" t="s">
        <v>83</v>
      </c>
    </row>
    <row r="36" spans="1:5" ht="68.25" customHeight="1">
      <c r="A36" s="296"/>
      <c r="B36" s="163"/>
      <c r="C36" s="166"/>
      <c r="D36" s="163">
        <v>5</v>
      </c>
      <c r="E36" s="164" t="s">
        <v>84</v>
      </c>
    </row>
    <row r="37" spans="1:5" ht="41.45" customHeight="1">
      <c r="A37" s="296"/>
      <c r="B37" s="163"/>
      <c r="C37" s="172"/>
      <c r="D37" s="163">
        <v>6</v>
      </c>
      <c r="E37" s="164" t="s">
        <v>85</v>
      </c>
    </row>
    <row r="38" spans="1:5" ht="49.5" customHeight="1">
      <c r="A38" s="296"/>
      <c r="B38" s="163"/>
      <c r="C38" s="172"/>
      <c r="D38" s="163">
        <v>7</v>
      </c>
      <c r="E38" s="172" t="s">
        <v>86</v>
      </c>
    </row>
    <row r="39" spans="1:5" ht="49.5" customHeight="1">
      <c r="A39" s="296" t="s">
        <v>87</v>
      </c>
      <c r="B39" s="163">
        <v>3</v>
      </c>
      <c r="C39" s="172" t="s">
        <v>88</v>
      </c>
      <c r="D39" s="163">
        <v>8</v>
      </c>
      <c r="E39" s="172" t="s">
        <v>89</v>
      </c>
    </row>
    <row r="40" spans="1:5" ht="49.5" customHeight="1">
      <c r="A40" s="296"/>
      <c r="B40" s="163"/>
      <c r="C40" s="172"/>
      <c r="D40" s="163">
        <v>9</v>
      </c>
      <c r="E40" s="172" t="s">
        <v>90</v>
      </c>
    </row>
    <row r="41" spans="1:5" s="173" customFormat="1" ht="68.25" customHeight="1">
      <c r="A41" s="296"/>
      <c r="B41" s="163"/>
      <c r="C41" s="172"/>
      <c r="D41" s="163">
        <v>10</v>
      </c>
      <c r="E41" s="172" t="s">
        <v>91</v>
      </c>
    </row>
    <row r="42" spans="1:5" s="173" customFormat="1" ht="78.75" customHeight="1">
      <c r="A42" s="296"/>
      <c r="B42" s="163"/>
      <c r="C42" s="174"/>
      <c r="D42" s="163">
        <v>11</v>
      </c>
      <c r="E42" s="172" t="s">
        <v>92</v>
      </c>
    </row>
    <row r="43" spans="1:5" s="173" customFormat="1" ht="42.75">
      <c r="A43" s="296" t="s">
        <v>93</v>
      </c>
      <c r="B43" s="163">
        <v>4</v>
      </c>
      <c r="C43" s="164" t="s">
        <v>94</v>
      </c>
      <c r="D43" s="163">
        <v>12</v>
      </c>
      <c r="E43" s="175" t="s">
        <v>95</v>
      </c>
    </row>
    <row r="44" spans="1:5" s="173" customFormat="1" ht="55.5" customHeight="1">
      <c r="A44" s="296"/>
      <c r="B44" s="163">
        <v>5</v>
      </c>
      <c r="C44" s="164" t="s">
        <v>96</v>
      </c>
      <c r="D44" s="163"/>
      <c r="E44" s="164"/>
    </row>
    <row r="45" spans="1:5" s="173" customFormat="1" ht="42.75">
      <c r="A45" s="296"/>
      <c r="B45" s="163">
        <v>6</v>
      </c>
      <c r="C45" s="164" t="s">
        <v>97</v>
      </c>
      <c r="D45" s="163">
        <v>13</v>
      </c>
      <c r="E45" s="164" t="s">
        <v>98</v>
      </c>
    </row>
    <row r="46" spans="1:5" s="173" customFormat="1" ht="61.5" customHeight="1">
      <c r="A46" s="296"/>
      <c r="B46" s="163">
        <v>7</v>
      </c>
      <c r="C46" s="164" t="s">
        <v>99</v>
      </c>
      <c r="D46" s="163">
        <v>14</v>
      </c>
      <c r="E46" s="164" t="s">
        <v>100</v>
      </c>
    </row>
    <row r="47" spans="1:5" ht="71.25" customHeight="1">
      <c r="A47" s="296"/>
      <c r="B47" s="163">
        <v>8</v>
      </c>
      <c r="C47" s="175" t="s">
        <v>101</v>
      </c>
      <c r="D47" s="163">
        <v>15</v>
      </c>
      <c r="E47" s="164" t="s">
        <v>102</v>
      </c>
    </row>
    <row r="48" spans="1:5" ht="105" customHeight="1">
      <c r="A48" s="296"/>
      <c r="B48" s="163">
        <v>9</v>
      </c>
      <c r="C48" s="164" t="s">
        <v>103</v>
      </c>
      <c r="D48" s="163">
        <v>16</v>
      </c>
      <c r="E48" s="164" t="s">
        <v>104</v>
      </c>
    </row>
    <row r="49" spans="1:5" ht="75.599999999999994" customHeight="1">
      <c r="A49" s="296" t="s">
        <v>105</v>
      </c>
      <c r="B49" s="163">
        <v>10</v>
      </c>
      <c r="C49" s="164" t="s">
        <v>106</v>
      </c>
      <c r="D49" s="163">
        <v>17</v>
      </c>
      <c r="E49" s="164" t="s">
        <v>107</v>
      </c>
    </row>
    <row r="50" spans="1:5" ht="62.45" customHeight="1">
      <c r="A50" s="296"/>
      <c r="B50" s="163">
        <v>11</v>
      </c>
      <c r="C50" s="164" t="s">
        <v>108</v>
      </c>
      <c r="D50" s="165">
        <v>18</v>
      </c>
      <c r="E50" s="164" t="s">
        <v>109</v>
      </c>
    </row>
    <row r="51" spans="1:5" ht="28.5">
      <c r="A51" s="296"/>
      <c r="B51" s="163">
        <v>12</v>
      </c>
      <c r="C51" s="164" t="s">
        <v>110</v>
      </c>
      <c r="D51" s="165">
        <v>19</v>
      </c>
      <c r="E51" s="164" t="s">
        <v>111</v>
      </c>
    </row>
    <row r="52" spans="1:5" ht="57">
      <c r="A52" s="296" t="s">
        <v>112</v>
      </c>
      <c r="B52" s="163">
        <v>13</v>
      </c>
      <c r="C52" s="164" t="s">
        <v>113</v>
      </c>
      <c r="D52" s="165">
        <v>20</v>
      </c>
      <c r="E52" s="175" t="s">
        <v>114</v>
      </c>
    </row>
    <row r="53" spans="1:5" ht="28.5">
      <c r="A53" s="296"/>
      <c r="B53" s="163">
        <v>14</v>
      </c>
      <c r="C53" s="164" t="s">
        <v>115</v>
      </c>
      <c r="D53" s="165">
        <v>21</v>
      </c>
      <c r="E53" s="175" t="s">
        <v>116</v>
      </c>
    </row>
    <row r="54" spans="1:5" ht="71.25">
      <c r="A54" s="296"/>
      <c r="B54" s="163">
        <v>15</v>
      </c>
      <c r="C54" s="164" t="s">
        <v>117</v>
      </c>
      <c r="D54" s="165"/>
      <c r="E54" s="175"/>
    </row>
    <row r="55" spans="1:5" ht="28.5">
      <c r="A55" s="296"/>
      <c r="B55" s="163">
        <v>16</v>
      </c>
      <c r="C55" s="164" t="s">
        <v>118</v>
      </c>
      <c r="D55" s="165"/>
      <c r="E55" s="175"/>
    </row>
    <row r="56" spans="1:5">
      <c r="A56" s="296"/>
      <c r="B56" s="163">
        <v>17</v>
      </c>
      <c r="C56" s="164" t="s">
        <v>119</v>
      </c>
      <c r="D56" s="165"/>
      <c r="E56" s="175"/>
    </row>
    <row r="57" spans="1:5" ht="28.5">
      <c r="A57" s="296"/>
      <c r="B57" s="163">
        <v>18</v>
      </c>
      <c r="C57" s="164" t="s">
        <v>120</v>
      </c>
      <c r="D57" s="165"/>
      <c r="E57" s="175"/>
    </row>
    <row r="58" spans="1:5">
      <c r="A58" s="296"/>
      <c r="B58" s="163">
        <v>19</v>
      </c>
      <c r="C58" s="164" t="s">
        <v>121</v>
      </c>
      <c r="D58" s="165"/>
      <c r="E58" s="175"/>
    </row>
    <row r="59" spans="1:5" ht="28.5">
      <c r="A59" s="296"/>
      <c r="B59" s="163">
        <v>20</v>
      </c>
      <c r="C59" s="164" t="s">
        <v>122</v>
      </c>
      <c r="D59" s="165"/>
      <c r="E59" s="175"/>
    </row>
    <row r="60" spans="1:5" ht="28.5">
      <c r="A60" s="296"/>
      <c r="B60" s="163">
        <v>21</v>
      </c>
      <c r="C60" s="164" t="s">
        <v>123</v>
      </c>
      <c r="D60" s="165"/>
      <c r="E60" s="175"/>
    </row>
    <row r="61" spans="1:5">
      <c r="A61" s="296"/>
      <c r="B61" s="163">
        <v>22</v>
      </c>
      <c r="C61" s="164" t="s">
        <v>124</v>
      </c>
      <c r="D61" s="165"/>
      <c r="E61" s="176"/>
    </row>
    <row r="62" spans="1:5" ht="42.75">
      <c r="A62" s="296" t="s">
        <v>125</v>
      </c>
      <c r="B62" s="163">
        <v>23</v>
      </c>
      <c r="C62" s="164" t="s">
        <v>126</v>
      </c>
      <c r="D62" s="165">
        <v>22</v>
      </c>
      <c r="E62" s="175" t="s">
        <v>127</v>
      </c>
    </row>
    <row r="63" spans="1:5" ht="42.75">
      <c r="A63" s="296"/>
      <c r="B63" s="163">
        <v>24</v>
      </c>
      <c r="C63" s="164" t="s">
        <v>128</v>
      </c>
      <c r="D63" s="165">
        <v>23</v>
      </c>
      <c r="E63" s="164" t="s">
        <v>129</v>
      </c>
    </row>
    <row r="64" spans="1:5">
      <c r="A64" s="296"/>
      <c r="B64" s="163">
        <v>25</v>
      </c>
      <c r="C64" s="164" t="s">
        <v>130</v>
      </c>
      <c r="D64" s="165"/>
      <c r="E64" s="175"/>
    </row>
    <row r="65" spans="1:10" ht="42.75">
      <c r="A65" s="300" t="s">
        <v>131</v>
      </c>
      <c r="B65" s="163">
        <v>26</v>
      </c>
      <c r="C65" s="164" t="s">
        <v>132</v>
      </c>
      <c r="D65" s="165">
        <v>24</v>
      </c>
      <c r="E65" s="175" t="s">
        <v>133</v>
      </c>
    </row>
    <row r="66" spans="1:10" ht="45" customHeight="1">
      <c r="A66" s="301"/>
      <c r="B66" s="163"/>
      <c r="C66" s="164"/>
      <c r="D66" s="165"/>
      <c r="E66" s="165"/>
    </row>
    <row r="67" spans="1:10" ht="77.099999999999994" customHeight="1">
      <c r="A67" s="296" t="s">
        <v>134</v>
      </c>
      <c r="B67" s="163">
        <v>27</v>
      </c>
      <c r="C67" s="164" t="s">
        <v>135</v>
      </c>
      <c r="D67" s="165">
        <v>25</v>
      </c>
      <c r="E67" s="164" t="s">
        <v>136</v>
      </c>
    </row>
    <row r="68" spans="1:10" ht="15.95" customHeight="1">
      <c r="A68" s="296"/>
      <c r="B68" s="163"/>
      <c r="C68" s="164"/>
      <c r="D68" s="165">
        <v>26</v>
      </c>
      <c r="E68" s="164" t="s">
        <v>137</v>
      </c>
    </row>
    <row r="69" spans="1:10" ht="50.1" customHeight="1">
      <c r="A69" s="296" t="s">
        <v>138</v>
      </c>
      <c r="B69" s="163">
        <v>28</v>
      </c>
      <c r="C69" s="175" t="s">
        <v>139</v>
      </c>
      <c r="D69" s="165">
        <v>27</v>
      </c>
      <c r="E69" s="175" t="s">
        <v>140</v>
      </c>
    </row>
    <row r="70" spans="1:10" ht="50.1" customHeight="1">
      <c r="A70" s="296"/>
      <c r="B70" s="163">
        <v>29</v>
      </c>
      <c r="C70" s="175" t="s">
        <v>141</v>
      </c>
      <c r="D70" s="165">
        <v>28</v>
      </c>
      <c r="E70" s="175" t="s">
        <v>142</v>
      </c>
    </row>
    <row r="71" spans="1:10" ht="50.1" customHeight="1">
      <c r="A71" s="296"/>
      <c r="B71" s="163"/>
      <c r="C71" s="166"/>
      <c r="D71" s="165">
        <v>29</v>
      </c>
      <c r="E71" s="175" t="s">
        <v>143</v>
      </c>
    </row>
    <row r="72" spans="1:10" ht="50.1" customHeight="1">
      <c r="A72" s="296"/>
      <c r="B72" s="163"/>
      <c r="C72" s="177"/>
      <c r="D72" s="165">
        <v>30</v>
      </c>
      <c r="E72" s="175" t="s">
        <v>144</v>
      </c>
    </row>
    <row r="73" spans="1:10" ht="50.1" customHeight="1">
      <c r="A73" s="296"/>
      <c r="B73" s="163"/>
      <c r="C73" s="175"/>
      <c r="D73" s="165">
        <v>31</v>
      </c>
      <c r="E73" s="175" t="s">
        <v>145</v>
      </c>
    </row>
    <row r="74" spans="1:10" ht="50.1" customHeight="1">
      <c r="A74" s="296"/>
      <c r="B74" s="163"/>
      <c r="C74" s="175"/>
      <c r="D74" s="165">
        <v>32</v>
      </c>
      <c r="E74" s="175" t="s">
        <v>146</v>
      </c>
    </row>
    <row r="75" spans="1:10" ht="50.1" customHeight="1">
      <c r="A75" s="296"/>
      <c r="B75" s="163"/>
      <c r="C75" s="175"/>
      <c r="D75" s="165">
        <v>33</v>
      </c>
      <c r="E75" s="177" t="s">
        <v>147</v>
      </c>
    </row>
    <row r="76" spans="1:10" ht="39.950000000000003" customHeight="1">
      <c r="A76" s="296"/>
      <c r="B76" s="163"/>
      <c r="C76" s="165"/>
      <c r="D76" s="165">
        <v>34</v>
      </c>
      <c r="E76" s="175" t="s">
        <v>148</v>
      </c>
    </row>
    <row r="77" spans="1:10" ht="39.950000000000003" customHeight="1">
      <c r="A77" s="300" t="s">
        <v>149</v>
      </c>
      <c r="B77" s="163">
        <v>30</v>
      </c>
      <c r="C77" s="164" t="s">
        <v>150</v>
      </c>
      <c r="D77" s="165">
        <v>35</v>
      </c>
      <c r="E77" s="164" t="s">
        <v>151</v>
      </c>
    </row>
    <row r="78" spans="1:10" ht="72" customHeight="1">
      <c r="A78" s="302"/>
      <c r="B78" s="163">
        <v>31</v>
      </c>
      <c r="C78" s="164" t="s">
        <v>152</v>
      </c>
      <c r="D78" s="165">
        <v>36</v>
      </c>
      <c r="E78" s="164" t="s">
        <v>153</v>
      </c>
    </row>
    <row r="79" spans="1:10" ht="72" customHeight="1">
      <c r="A79" s="302"/>
      <c r="B79" s="163">
        <v>32</v>
      </c>
      <c r="C79" s="164" t="s">
        <v>154</v>
      </c>
      <c r="D79" s="178">
        <v>37</v>
      </c>
      <c r="E79" s="164" t="s">
        <v>155</v>
      </c>
    </row>
    <row r="80" spans="1:10" ht="72" customHeight="1">
      <c r="A80" s="302"/>
      <c r="B80" s="163">
        <v>33</v>
      </c>
      <c r="C80" s="164" t="s">
        <v>156</v>
      </c>
      <c r="D80" s="178">
        <v>38</v>
      </c>
      <c r="E80" s="164" t="s">
        <v>157</v>
      </c>
      <c r="J80" s="153" t="s">
        <v>1</v>
      </c>
    </row>
    <row r="81" spans="1:5" ht="72" customHeight="1">
      <c r="A81" s="302"/>
      <c r="B81" s="179">
        <v>34</v>
      </c>
      <c r="C81" s="180" t="s">
        <v>158</v>
      </c>
      <c r="D81" s="181">
        <v>39</v>
      </c>
      <c r="E81" s="180" t="s">
        <v>159</v>
      </c>
    </row>
    <row r="82" spans="1:5" ht="72" customHeight="1">
      <c r="A82" s="182"/>
      <c r="B82" s="183"/>
      <c r="C82" s="184"/>
      <c r="D82" s="183"/>
      <c r="E82" s="18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3"/>
  <sheetViews>
    <sheetView showGridLines="0" topLeftCell="A10" zoomScale="90" zoomScaleNormal="90" zoomScaleSheetLayoutView="100" workbookViewId="0">
      <selection activeCell="P3" sqref="P3"/>
    </sheetView>
  </sheetViews>
  <sheetFormatPr baseColWidth="10" defaultColWidth="10.42578125" defaultRowHeight="15"/>
  <cols>
    <col min="1" max="1" width="60.85546875" style="202" customWidth="1"/>
    <col min="2" max="2" width="15.85546875" style="203" customWidth="1"/>
    <col min="3" max="5" width="15.85546875" style="204" customWidth="1"/>
    <col min="6" max="6" width="40.85546875" style="202" customWidth="1"/>
    <col min="7" max="7" width="2.7109375" style="188" customWidth="1"/>
    <col min="8" max="16384" width="10.42578125" style="188"/>
  </cols>
  <sheetData>
    <row r="1" spans="1:6" ht="80.099999999999994" customHeight="1">
      <c r="A1" s="187"/>
      <c r="B1" s="303" t="s">
        <v>160</v>
      </c>
      <c r="C1" s="303"/>
      <c r="D1" s="303"/>
      <c r="E1" s="303"/>
      <c r="F1" s="187"/>
    </row>
    <row r="2" spans="1:6">
      <c r="A2" s="304" t="s">
        <v>161</v>
      </c>
      <c r="B2" s="304"/>
      <c r="C2" s="304"/>
      <c r="D2" s="304"/>
      <c r="E2" s="304"/>
      <c r="F2" s="304"/>
    </row>
    <row r="3" spans="1:6" ht="28.5" customHeight="1">
      <c r="A3" s="305" t="s">
        <v>162</v>
      </c>
      <c r="B3" s="306" t="s">
        <v>163</v>
      </c>
      <c r="C3" s="306"/>
      <c r="D3" s="306"/>
      <c r="E3" s="306"/>
      <c r="F3" s="189" t="s">
        <v>164</v>
      </c>
    </row>
    <row r="4" spans="1:6" ht="46.5" customHeight="1">
      <c r="A4" s="305"/>
      <c r="B4" s="190" t="s">
        <v>165</v>
      </c>
      <c r="C4" s="190" t="s">
        <v>166</v>
      </c>
      <c r="D4" s="190" t="s">
        <v>167</v>
      </c>
      <c r="E4" s="190" t="s">
        <v>168</v>
      </c>
      <c r="F4" s="191"/>
    </row>
    <row r="5" spans="1:6" ht="65.099999999999994" customHeight="1">
      <c r="A5" s="192" t="s">
        <v>169</v>
      </c>
      <c r="B5" s="193"/>
      <c r="C5" s="194"/>
      <c r="D5" s="194">
        <v>8.9</v>
      </c>
      <c r="E5" s="194">
        <v>13.16</v>
      </c>
      <c r="F5" s="195" t="s">
        <v>170</v>
      </c>
    </row>
    <row r="6" spans="1:6" ht="65.099999999999994" customHeight="1">
      <c r="A6" s="196" t="s">
        <v>171</v>
      </c>
      <c r="B6" s="193"/>
      <c r="C6" s="194"/>
      <c r="D6" s="194">
        <v>11</v>
      </c>
      <c r="E6" s="194" t="s">
        <v>172</v>
      </c>
      <c r="F6" s="195" t="s">
        <v>170</v>
      </c>
    </row>
    <row r="7" spans="1:6" ht="65.099999999999994" customHeight="1">
      <c r="A7" s="196" t="s">
        <v>173</v>
      </c>
      <c r="B7" s="197"/>
      <c r="C7" s="198"/>
      <c r="D7" s="198">
        <v>1</v>
      </c>
      <c r="E7" s="198" t="s">
        <v>174</v>
      </c>
      <c r="F7" s="195" t="s">
        <v>170</v>
      </c>
    </row>
    <row r="8" spans="1:6" ht="65.099999999999994" customHeight="1">
      <c r="A8" s="199" t="s">
        <v>175</v>
      </c>
      <c r="B8" s="197">
        <v>16</v>
      </c>
      <c r="C8" s="198">
        <v>3.4</v>
      </c>
      <c r="D8" s="198" t="s">
        <v>176</v>
      </c>
      <c r="E8" s="198" t="s">
        <v>177</v>
      </c>
      <c r="F8" s="195" t="s">
        <v>170</v>
      </c>
    </row>
    <row r="9" spans="1:6" ht="78.95" customHeight="1">
      <c r="A9" s="199" t="s">
        <v>178</v>
      </c>
      <c r="B9" s="197" t="s">
        <v>179</v>
      </c>
      <c r="C9" s="197">
        <v>7</v>
      </c>
      <c r="D9" s="194" t="s">
        <v>180</v>
      </c>
      <c r="E9" s="194" t="s">
        <v>181</v>
      </c>
      <c r="F9" s="195" t="s">
        <v>170</v>
      </c>
    </row>
    <row r="10" spans="1:6" ht="65.099999999999994" customHeight="1">
      <c r="A10" s="196" t="s">
        <v>182</v>
      </c>
      <c r="B10" s="193"/>
      <c r="C10" s="194"/>
      <c r="D10" s="194" t="s">
        <v>183</v>
      </c>
      <c r="E10" s="194">
        <v>28</v>
      </c>
      <c r="F10" s="195" t="s">
        <v>170</v>
      </c>
    </row>
    <row r="11" spans="1:6" ht="65.099999999999994" customHeight="1">
      <c r="A11" s="200" t="s">
        <v>184</v>
      </c>
      <c r="B11" s="197"/>
      <c r="C11" s="198"/>
      <c r="D11" s="198" t="s">
        <v>185</v>
      </c>
      <c r="E11" s="198">
        <v>20.21</v>
      </c>
      <c r="F11" s="201" t="s">
        <v>170</v>
      </c>
    </row>
    <row r="12" spans="1:6" ht="65.099999999999994" customHeight="1">
      <c r="A12" s="200" t="s">
        <v>186</v>
      </c>
      <c r="B12" s="197"/>
      <c r="C12" s="198"/>
      <c r="D12" s="194" t="s">
        <v>187</v>
      </c>
      <c r="E12" s="198" t="s">
        <v>188</v>
      </c>
      <c r="F12" s="201" t="s">
        <v>170</v>
      </c>
    </row>
    <row r="13" spans="1:6" ht="65.099999999999994" customHeight="1">
      <c r="A13" s="200" t="s">
        <v>189</v>
      </c>
      <c r="B13" s="197">
        <v>2.17</v>
      </c>
      <c r="C13" s="198">
        <v>8</v>
      </c>
      <c r="D13" s="198">
        <v>1</v>
      </c>
      <c r="E13" s="198" t="s">
        <v>190</v>
      </c>
      <c r="F13" s="201" t="s">
        <v>191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7"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1" customWidth="1"/>
    <col min="4" max="4" width="19.28515625" style="41"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45" t="s">
        <v>192</v>
      </c>
      <c r="C2" s="346"/>
      <c r="D2" s="346"/>
      <c r="E2" s="346"/>
      <c r="F2" s="346"/>
      <c r="G2" s="347"/>
    </row>
    <row r="3" spans="2:9" ht="15">
      <c r="B3" s="348" t="s">
        <v>193</v>
      </c>
      <c r="C3" s="349"/>
      <c r="D3" s="350"/>
      <c r="E3" s="350"/>
      <c r="F3" s="350"/>
      <c r="G3" s="351"/>
    </row>
    <row r="4" spans="2:9" ht="78.75" customHeight="1">
      <c r="B4" s="352" t="s">
        <v>194</v>
      </c>
      <c r="C4" s="353"/>
      <c r="D4" s="353"/>
      <c r="E4" s="353"/>
      <c r="F4" s="353"/>
      <c r="G4" s="354"/>
    </row>
    <row r="5" spans="2:9" ht="15">
      <c r="B5" s="97"/>
      <c r="C5" s="108"/>
      <c r="D5" s="109"/>
      <c r="E5" s="110"/>
      <c r="F5" s="110"/>
      <c r="G5" s="110"/>
    </row>
    <row r="6" spans="2:9" ht="16.5" customHeight="1">
      <c r="B6" s="355" t="s">
        <v>195</v>
      </c>
      <c r="C6" s="356"/>
      <c r="D6" s="356"/>
      <c r="E6" s="356"/>
      <c r="F6" s="356"/>
      <c r="G6" s="357"/>
    </row>
    <row r="7" spans="2:9" ht="76.5" customHeight="1">
      <c r="B7" s="355"/>
      <c r="C7" s="356"/>
      <c r="D7" s="356"/>
      <c r="E7" s="356"/>
      <c r="F7" s="356"/>
      <c r="G7" s="357"/>
    </row>
    <row r="8" spans="2:9" ht="15" thickBot="1">
      <c r="B8" s="111"/>
      <c r="C8" s="112"/>
      <c r="D8" s="112"/>
      <c r="E8" s="113"/>
      <c r="F8" s="114"/>
      <c r="G8" s="114"/>
    </row>
    <row r="9" spans="2:9">
      <c r="B9" s="115"/>
      <c r="C9" s="116" t="s">
        <v>196</v>
      </c>
      <c r="D9" s="358" t="s">
        <v>197</v>
      </c>
      <c r="E9" s="359"/>
      <c r="F9" s="360" t="s">
        <v>198</v>
      </c>
      <c r="G9" s="361"/>
    </row>
    <row r="10" spans="2:9" ht="15" customHeight="1">
      <c r="B10" s="117"/>
      <c r="C10" s="99">
        <v>5</v>
      </c>
      <c r="D10" s="341" t="s">
        <v>199</v>
      </c>
      <c r="E10" s="342"/>
      <c r="F10" s="335" t="s">
        <v>200</v>
      </c>
      <c r="G10" s="325"/>
      <c r="H10" s="344"/>
      <c r="I10" s="344"/>
    </row>
    <row r="11" spans="2:9">
      <c r="B11" s="117"/>
      <c r="C11" s="99">
        <v>5</v>
      </c>
      <c r="D11" s="341" t="s">
        <v>201</v>
      </c>
      <c r="E11" s="342"/>
      <c r="F11" s="335" t="s">
        <v>202</v>
      </c>
      <c r="G11" s="325"/>
      <c r="H11" s="344"/>
      <c r="I11" s="344"/>
    </row>
    <row r="12" spans="2:9">
      <c r="B12" s="117"/>
      <c r="C12" s="99">
        <v>5</v>
      </c>
      <c r="D12" s="341" t="s">
        <v>203</v>
      </c>
      <c r="E12" s="342"/>
      <c r="F12" s="335" t="s">
        <v>204</v>
      </c>
      <c r="G12" s="325"/>
      <c r="H12" s="344"/>
      <c r="I12" s="344"/>
    </row>
    <row r="13" spans="2:9" ht="27.75" customHeight="1">
      <c r="B13" s="117"/>
      <c r="C13" s="99">
        <v>5</v>
      </c>
      <c r="D13" s="341" t="s">
        <v>205</v>
      </c>
      <c r="E13" s="342"/>
      <c r="F13" s="335" t="s">
        <v>206</v>
      </c>
      <c r="G13" s="325"/>
      <c r="H13" s="344"/>
      <c r="I13" s="344"/>
    </row>
    <row r="14" spans="2:9">
      <c r="B14" s="117"/>
      <c r="C14" s="99">
        <v>5</v>
      </c>
      <c r="D14" s="341" t="s">
        <v>207</v>
      </c>
      <c r="E14" s="342"/>
      <c r="F14" s="335" t="s">
        <v>208</v>
      </c>
      <c r="G14" s="325"/>
      <c r="H14" s="344"/>
      <c r="I14" s="344"/>
    </row>
    <row r="15" spans="2:9" ht="41.25" customHeight="1">
      <c r="B15" s="117"/>
      <c r="C15" s="99">
        <v>5</v>
      </c>
      <c r="D15" s="341" t="s">
        <v>209</v>
      </c>
      <c r="E15" s="342"/>
      <c r="F15" s="335" t="s">
        <v>210</v>
      </c>
      <c r="G15" s="325"/>
      <c r="H15" s="344"/>
      <c r="I15" s="344"/>
    </row>
    <row r="16" spans="2:9" ht="41.25" customHeight="1">
      <c r="B16" s="117"/>
      <c r="C16" s="99">
        <v>5</v>
      </c>
      <c r="D16" s="336" t="s">
        <v>211</v>
      </c>
      <c r="E16" s="337"/>
      <c r="F16" s="335" t="s">
        <v>212</v>
      </c>
      <c r="G16" s="325"/>
      <c r="H16" s="344"/>
      <c r="I16" s="344"/>
    </row>
    <row r="17" spans="2:9" ht="51.75" customHeight="1">
      <c r="B17" s="117"/>
      <c r="C17" s="99">
        <v>5</v>
      </c>
      <c r="D17" s="337" t="s">
        <v>213</v>
      </c>
      <c r="E17" s="343"/>
      <c r="F17" s="335" t="s">
        <v>214</v>
      </c>
      <c r="G17" s="325"/>
      <c r="H17" s="344"/>
      <c r="I17" s="344"/>
    </row>
    <row r="18" spans="2:9" ht="51.75" customHeight="1">
      <c r="B18" s="117"/>
      <c r="C18" s="99">
        <v>5</v>
      </c>
      <c r="D18" s="336" t="s">
        <v>215</v>
      </c>
      <c r="E18" s="337"/>
      <c r="F18" s="335" t="s">
        <v>216</v>
      </c>
      <c r="G18" s="325"/>
      <c r="H18" s="344"/>
      <c r="I18" s="344"/>
    </row>
    <row r="19" spans="2:9" ht="51.75" customHeight="1">
      <c r="B19" s="117"/>
      <c r="C19" s="99">
        <v>5</v>
      </c>
      <c r="D19" s="104" t="s">
        <v>217</v>
      </c>
      <c r="E19" s="105"/>
      <c r="F19" s="335" t="s">
        <v>218</v>
      </c>
      <c r="G19" s="325"/>
      <c r="H19" s="344"/>
      <c r="I19" s="344"/>
    </row>
    <row r="20" spans="2:9" ht="51.75" customHeight="1">
      <c r="B20" s="117"/>
      <c r="C20" s="99">
        <v>5</v>
      </c>
      <c r="D20" s="104" t="s">
        <v>219</v>
      </c>
      <c r="E20" s="105"/>
      <c r="F20" s="335" t="s">
        <v>220</v>
      </c>
      <c r="G20" s="325"/>
      <c r="H20" s="344"/>
      <c r="I20" s="344"/>
    </row>
    <row r="21" spans="2:9" ht="66.75" customHeight="1">
      <c r="B21" s="117"/>
      <c r="C21" s="99">
        <v>5</v>
      </c>
      <c r="D21" s="336" t="s">
        <v>221</v>
      </c>
      <c r="E21" s="337"/>
      <c r="F21" s="335" t="s">
        <v>222</v>
      </c>
      <c r="G21" s="325"/>
      <c r="H21" s="344"/>
      <c r="I21" s="344"/>
    </row>
    <row r="22" spans="2:9" ht="36" customHeight="1">
      <c r="B22" s="117"/>
      <c r="C22" s="99">
        <v>5</v>
      </c>
      <c r="D22" s="338" t="s">
        <v>223</v>
      </c>
      <c r="E22" s="339"/>
      <c r="F22" s="335" t="s">
        <v>224</v>
      </c>
      <c r="G22" s="325"/>
      <c r="H22" s="362"/>
      <c r="I22" s="362"/>
    </row>
    <row r="23" spans="2:9" ht="26.25" customHeight="1">
      <c r="B23" s="117"/>
      <c r="C23" s="99">
        <v>5</v>
      </c>
      <c r="D23" s="340" t="s">
        <v>225</v>
      </c>
      <c r="E23" s="340"/>
      <c r="F23" s="324" t="s">
        <v>226</v>
      </c>
      <c r="G23" s="325"/>
      <c r="H23" s="344"/>
      <c r="I23" s="344"/>
    </row>
    <row r="24" spans="2:9" ht="26.25" customHeight="1">
      <c r="B24" s="117"/>
      <c r="C24" s="99">
        <v>5</v>
      </c>
      <c r="D24" s="340" t="s">
        <v>227</v>
      </c>
      <c r="E24" s="340"/>
      <c r="F24" s="324" t="s">
        <v>228</v>
      </c>
      <c r="G24" s="325"/>
      <c r="H24" s="344"/>
      <c r="I24" s="344"/>
    </row>
    <row r="25" spans="2:9" ht="26.25" customHeight="1">
      <c r="B25" s="117"/>
      <c r="C25" s="99">
        <v>5</v>
      </c>
      <c r="D25" s="322" t="s">
        <v>229</v>
      </c>
      <c r="E25" s="323"/>
      <c r="F25" s="324" t="s">
        <v>230</v>
      </c>
      <c r="G25" s="325"/>
      <c r="H25" s="344"/>
      <c r="I25" s="344"/>
    </row>
    <row r="26" spans="2:9" ht="27" customHeight="1">
      <c r="B26" s="118"/>
      <c r="C26" s="326" t="s">
        <v>231</v>
      </c>
      <c r="D26" s="327"/>
      <c r="E26" s="327"/>
      <c r="F26" s="327"/>
      <c r="G26" s="328"/>
    </row>
    <row r="27" spans="2:9" ht="27" customHeight="1">
      <c r="B27" s="329" t="s">
        <v>232</v>
      </c>
      <c r="C27" s="330"/>
      <c r="D27" s="330"/>
      <c r="E27" s="330"/>
      <c r="F27" s="330"/>
      <c r="G27" s="331"/>
    </row>
    <row r="28" spans="2:9" ht="10.5" customHeight="1">
      <c r="B28" s="119"/>
      <c r="D28" s="120"/>
      <c r="E28" s="121"/>
      <c r="F28" s="122"/>
      <c r="G28" s="122"/>
    </row>
    <row r="29" spans="2:9">
      <c r="B29" s="119"/>
      <c r="C29" s="123"/>
      <c r="D29" s="332" t="s">
        <v>197</v>
      </c>
      <c r="E29" s="332"/>
      <c r="F29" s="333" t="s">
        <v>198</v>
      </c>
      <c r="G29" s="334"/>
    </row>
    <row r="30" spans="2:9">
      <c r="B30" s="119"/>
      <c r="D30" s="311" t="s">
        <v>199</v>
      </c>
      <c r="E30" s="311"/>
      <c r="F30" s="312" t="s">
        <v>233</v>
      </c>
      <c r="G30" s="313"/>
      <c r="H30" s="344"/>
      <c r="I30" s="344"/>
    </row>
    <row r="31" spans="2:9">
      <c r="B31" s="119"/>
      <c r="D31" s="311" t="s">
        <v>201</v>
      </c>
      <c r="E31" s="311"/>
      <c r="F31" s="312" t="s">
        <v>234</v>
      </c>
      <c r="G31" s="313"/>
      <c r="H31" s="344"/>
      <c r="I31" s="344"/>
    </row>
    <row r="32" spans="2:9">
      <c r="B32" s="119"/>
      <c r="D32" s="311" t="s">
        <v>203</v>
      </c>
      <c r="E32" s="311"/>
      <c r="F32" s="312" t="s">
        <v>235</v>
      </c>
      <c r="G32" s="313"/>
      <c r="H32" s="344"/>
      <c r="I32" s="344"/>
    </row>
    <row r="33" spans="2:9">
      <c r="B33" s="119"/>
      <c r="D33" s="311" t="s">
        <v>205</v>
      </c>
      <c r="E33" s="311"/>
      <c r="F33" s="312" t="s">
        <v>236</v>
      </c>
      <c r="G33" s="313"/>
      <c r="H33" s="344"/>
      <c r="I33" s="344"/>
    </row>
    <row r="34" spans="2:9">
      <c r="B34" s="119"/>
      <c r="D34" s="311" t="s">
        <v>207</v>
      </c>
      <c r="E34" s="311"/>
      <c r="F34" s="312" t="s">
        <v>237</v>
      </c>
      <c r="G34" s="313"/>
      <c r="H34" s="344"/>
      <c r="I34" s="344"/>
    </row>
    <row r="35" spans="2:9" ht="40.9" customHeight="1">
      <c r="B35" s="119"/>
      <c r="D35" s="311" t="s">
        <v>238</v>
      </c>
      <c r="E35" s="311"/>
      <c r="F35" s="312" t="s">
        <v>239</v>
      </c>
      <c r="G35" s="313"/>
      <c r="H35" s="344"/>
      <c r="I35" s="344"/>
    </row>
    <row r="36" spans="2:9" ht="42" customHeight="1">
      <c r="B36" s="98"/>
      <c r="C36" s="124"/>
      <c r="D36" s="311" t="s">
        <v>240</v>
      </c>
      <c r="E36" s="311"/>
      <c r="F36" s="312" t="s">
        <v>241</v>
      </c>
      <c r="G36" s="313"/>
      <c r="H36" s="363"/>
      <c r="I36" s="363"/>
    </row>
    <row r="37" spans="2:9" ht="30.75" customHeight="1">
      <c r="B37" s="98"/>
      <c r="C37" s="124"/>
      <c r="D37" s="311" t="s">
        <v>242</v>
      </c>
      <c r="E37" s="311"/>
      <c r="F37" s="320" t="s">
        <v>243</v>
      </c>
      <c r="G37" s="321"/>
      <c r="H37" s="363"/>
      <c r="I37" s="363"/>
    </row>
    <row r="38" spans="2:9" ht="33" customHeight="1">
      <c r="B38" s="98"/>
      <c r="C38" s="124"/>
      <c r="D38" s="311" t="s">
        <v>244</v>
      </c>
      <c r="E38" s="311"/>
      <c r="F38" s="320" t="s">
        <v>243</v>
      </c>
      <c r="G38" s="321"/>
      <c r="H38" s="363"/>
      <c r="I38" s="363"/>
    </row>
    <row r="39" spans="2:9" ht="30" customHeight="1">
      <c r="B39" s="98"/>
      <c r="C39" s="124"/>
      <c r="D39" s="311" t="s">
        <v>245</v>
      </c>
      <c r="E39" s="311"/>
      <c r="F39" s="320" t="s">
        <v>243</v>
      </c>
      <c r="G39" s="321"/>
      <c r="H39" s="363"/>
      <c r="I39" s="363"/>
    </row>
    <row r="40" spans="2:9" ht="30" customHeight="1">
      <c r="B40" s="98"/>
      <c r="C40" s="124"/>
      <c r="D40" s="311" t="s">
        <v>246</v>
      </c>
      <c r="E40" s="311"/>
      <c r="F40" s="320" t="s">
        <v>243</v>
      </c>
      <c r="G40" s="321"/>
      <c r="H40" s="363"/>
      <c r="I40" s="363"/>
    </row>
    <row r="41" spans="2:9" ht="30" customHeight="1">
      <c r="B41" s="98"/>
      <c r="C41" s="124"/>
      <c r="D41" s="307" t="s">
        <v>247</v>
      </c>
      <c r="E41" s="308"/>
      <c r="F41" s="312" t="s">
        <v>248</v>
      </c>
      <c r="G41" s="313"/>
      <c r="H41" s="363"/>
      <c r="I41" s="363"/>
    </row>
    <row r="42" spans="2:9" ht="35.25" customHeight="1">
      <c r="B42" s="98"/>
      <c r="C42" s="124"/>
      <c r="D42" s="311" t="s">
        <v>249</v>
      </c>
      <c r="E42" s="311"/>
      <c r="F42" s="312" t="s">
        <v>250</v>
      </c>
      <c r="G42" s="313"/>
      <c r="H42" s="363"/>
      <c r="I42" s="363"/>
    </row>
    <row r="43" spans="2:9" ht="31.5" customHeight="1">
      <c r="B43" s="98"/>
      <c r="C43" s="124"/>
      <c r="D43" s="311" t="s">
        <v>242</v>
      </c>
      <c r="E43" s="311"/>
      <c r="F43" s="320" t="s">
        <v>243</v>
      </c>
      <c r="G43" s="321"/>
      <c r="H43" s="363"/>
      <c r="I43" s="363"/>
    </row>
    <row r="44" spans="2:9" ht="35.25" customHeight="1">
      <c r="B44" s="98"/>
      <c r="C44" s="124"/>
      <c r="D44" s="311" t="s">
        <v>251</v>
      </c>
      <c r="E44" s="311"/>
      <c r="F44" s="320" t="s">
        <v>243</v>
      </c>
      <c r="G44" s="321"/>
      <c r="H44" s="363"/>
      <c r="I44" s="363"/>
    </row>
    <row r="45" spans="2:9" ht="57" customHeight="1">
      <c r="B45" s="98"/>
      <c r="C45" s="124"/>
      <c r="D45" s="311" t="s">
        <v>246</v>
      </c>
      <c r="E45" s="311"/>
      <c r="F45" s="320" t="s">
        <v>243</v>
      </c>
      <c r="G45" s="321"/>
      <c r="H45" s="363"/>
      <c r="I45" s="363"/>
    </row>
    <row r="46" spans="2:9" ht="32.25" customHeight="1">
      <c r="B46" s="98"/>
      <c r="C46" s="124"/>
      <c r="D46" s="311" t="s">
        <v>244</v>
      </c>
      <c r="E46" s="311"/>
      <c r="F46" s="320" t="s">
        <v>243</v>
      </c>
      <c r="G46" s="321"/>
      <c r="H46" s="363"/>
      <c r="I46" s="363"/>
    </row>
    <row r="47" spans="2:9" ht="32.25" customHeight="1">
      <c r="B47" s="98"/>
      <c r="C47" s="124"/>
      <c r="D47" s="307" t="s">
        <v>252</v>
      </c>
      <c r="E47" s="308"/>
      <c r="F47" s="309" t="s">
        <v>253</v>
      </c>
      <c r="G47" s="310"/>
      <c r="H47" s="363"/>
      <c r="I47" s="363"/>
    </row>
    <row r="48" spans="2:9" ht="32.25" customHeight="1">
      <c r="B48" s="98"/>
      <c r="C48" s="124"/>
      <c r="D48" s="311" t="s">
        <v>254</v>
      </c>
      <c r="E48" s="311"/>
      <c r="F48" s="312" t="s">
        <v>255</v>
      </c>
      <c r="G48" s="313"/>
      <c r="H48" s="363"/>
      <c r="I48" s="363"/>
    </row>
    <row r="49" spans="2:9" ht="32.25" customHeight="1">
      <c r="B49" s="98"/>
      <c r="C49" s="124"/>
      <c r="D49" s="311" t="s">
        <v>256</v>
      </c>
      <c r="E49" s="311"/>
      <c r="F49" s="312" t="s">
        <v>257</v>
      </c>
      <c r="G49" s="313"/>
      <c r="H49" s="363"/>
      <c r="I49" s="363"/>
    </row>
    <row r="50" spans="2:9" ht="32.25" customHeight="1">
      <c r="B50" s="98"/>
      <c r="C50" s="124"/>
      <c r="D50" s="311" t="s">
        <v>258</v>
      </c>
      <c r="E50" s="311"/>
      <c r="F50" s="312" t="s">
        <v>259</v>
      </c>
      <c r="G50" s="313"/>
      <c r="H50" s="363"/>
      <c r="I50" s="363"/>
    </row>
    <row r="51" spans="2:9" ht="32.25" customHeight="1">
      <c r="B51" s="98"/>
      <c r="C51" s="124"/>
      <c r="D51" s="120"/>
      <c r="E51" s="120"/>
      <c r="F51" s="122"/>
      <c r="G51" s="122"/>
      <c r="H51" s="363"/>
      <c r="I51" s="363"/>
    </row>
    <row r="52" spans="2:9" ht="32.25" customHeight="1">
      <c r="B52" s="98"/>
      <c r="C52" s="124"/>
      <c r="D52" s="120"/>
      <c r="E52" s="120"/>
      <c r="F52" s="122"/>
      <c r="G52" s="122"/>
    </row>
    <row r="53" spans="2:9" ht="32.25" customHeight="1">
      <c r="B53" s="98"/>
      <c r="C53" s="124"/>
      <c r="D53" s="120"/>
      <c r="E53" s="120"/>
      <c r="F53" s="122"/>
      <c r="G53" s="122"/>
    </row>
    <row r="54" spans="2:9" ht="21.75" customHeight="1">
      <c r="B54" s="314" t="s">
        <v>260</v>
      </c>
      <c r="C54" s="315"/>
      <c r="D54" s="315"/>
      <c r="E54" s="315"/>
      <c r="F54" s="315"/>
      <c r="G54" s="316"/>
    </row>
    <row r="55" spans="2:9" ht="21.75" customHeight="1">
      <c r="B55" s="314" t="s">
        <v>261</v>
      </c>
      <c r="C55" s="315"/>
      <c r="D55" s="315"/>
      <c r="E55" s="315"/>
      <c r="F55" s="315"/>
      <c r="G55" s="316"/>
    </row>
    <row r="56" spans="2:9" ht="20.25" customHeight="1">
      <c r="B56" s="314" t="s">
        <v>262</v>
      </c>
      <c r="C56" s="315"/>
      <c r="D56" s="315"/>
      <c r="E56" s="315"/>
      <c r="F56" s="315"/>
      <c r="G56" s="316"/>
    </row>
    <row r="57" spans="2:9" ht="20.25" customHeight="1">
      <c r="B57" s="314" t="s">
        <v>263</v>
      </c>
      <c r="C57" s="315"/>
      <c r="D57" s="315"/>
      <c r="E57" s="315"/>
      <c r="F57" s="315"/>
      <c r="G57" s="316"/>
    </row>
    <row r="58" spans="2:9" ht="18" customHeight="1" thickBot="1">
      <c r="B58" s="317" t="s">
        <v>264</v>
      </c>
      <c r="C58" s="318"/>
      <c r="D58" s="318"/>
      <c r="E58" s="318"/>
      <c r="F58" s="318"/>
      <c r="G58" s="319"/>
    </row>
    <row r="59" spans="2:9">
      <c r="B59" s="125"/>
      <c r="C59" s="126"/>
      <c r="D59" s="125"/>
      <c r="E59" s="125"/>
      <c r="F59" s="125"/>
      <c r="G59" s="12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zoomScale="50" zoomScaleNormal="50" zoomScalePageLayoutView="50" workbookViewId="0">
      <pane xSplit="3" ySplit="9" topLeftCell="D31" activePane="bottomRight" state="frozen"/>
      <selection pane="topRight" activeCell="D1" sqref="D1"/>
      <selection pane="bottomLeft" activeCell="A10" sqref="A10"/>
      <selection pane="bottomRight" activeCell="M61" sqref="M61"/>
    </sheetView>
  </sheetViews>
  <sheetFormatPr baseColWidth="10" defaultColWidth="11.42578125" defaultRowHeight="15"/>
  <cols>
    <col min="1" max="1" width="5" bestFit="1" customWidth="1"/>
    <col min="2" max="2" width="36.7109375" customWidth="1"/>
    <col min="3" max="3" width="35.7109375" customWidth="1"/>
    <col min="4" max="4" width="52.5703125" style="103"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397"/>
      <c r="B1" s="398"/>
      <c r="C1" s="398"/>
      <c r="D1" s="101"/>
      <c r="E1" s="36"/>
      <c r="F1" s="36"/>
      <c r="G1" s="36"/>
      <c r="H1" s="36"/>
      <c r="I1" s="36"/>
      <c r="J1" s="36"/>
      <c r="K1" s="36"/>
      <c r="L1" s="36"/>
      <c r="M1" s="36"/>
      <c r="N1" s="37"/>
      <c r="O1" s="3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399"/>
      <c r="B2" s="400"/>
      <c r="C2" s="400"/>
      <c r="D2" s="102"/>
      <c r="E2" s="34"/>
      <c r="F2" s="34"/>
      <c r="G2" s="34"/>
      <c r="H2" s="34"/>
      <c r="I2" s="34"/>
      <c r="J2" s="34"/>
      <c r="K2" s="34"/>
      <c r="L2" s="34"/>
      <c r="M2" s="34"/>
      <c r="N2" s="38"/>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39"/>
      <c r="B3" s="1"/>
      <c r="C3" s="1"/>
      <c r="D3" s="102"/>
      <c r="E3" s="34"/>
      <c r="F3" s="34"/>
      <c r="G3" s="34"/>
      <c r="H3" s="34"/>
      <c r="I3" s="34"/>
      <c r="J3" s="34"/>
      <c r="K3" s="34"/>
      <c r="L3" s="34"/>
      <c r="M3" s="34"/>
      <c r="N3" s="38"/>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01" t="s">
        <v>265</v>
      </c>
      <c r="B4" s="401"/>
      <c r="C4" s="401"/>
      <c r="D4" s="407" t="s">
        <v>6</v>
      </c>
      <c r="E4" s="408"/>
      <c r="F4" s="408"/>
      <c r="G4" s="408"/>
      <c r="H4" s="408"/>
      <c r="I4" s="408"/>
      <c r="J4" s="408"/>
      <c r="K4" s="408"/>
      <c r="L4" s="408"/>
      <c r="M4" s="408"/>
      <c r="N4" s="409"/>
      <c r="O4" s="143"/>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01" t="s">
        <v>266</v>
      </c>
      <c r="B5" s="401"/>
      <c r="C5" s="401"/>
      <c r="D5" s="419" t="s">
        <v>34</v>
      </c>
      <c r="E5" s="420"/>
      <c r="F5" s="420"/>
      <c r="G5" s="420"/>
      <c r="H5" s="420"/>
      <c r="I5" s="420"/>
      <c r="J5" s="420"/>
      <c r="K5" s="420"/>
      <c r="L5" s="420"/>
      <c r="M5" s="420"/>
      <c r="N5" s="421"/>
      <c r="O5" s="144"/>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10" t="s">
        <v>267</v>
      </c>
      <c r="B6" s="410"/>
      <c r="C6" s="410"/>
      <c r="D6" s="416" t="s">
        <v>268</v>
      </c>
      <c r="E6" s="417"/>
      <c r="F6" s="417"/>
      <c r="G6" s="417"/>
      <c r="H6" s="417"/>
      <c r="I6" s="417"/>
      <c r="J6" s="417"/>
      <c r="K6" s="417"/>
      <c r="L6" s="417"/>
      <c r="M6" s="417"/>
      <c r="N6" s="418"/>
      <c r="O6" s="144"/>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27" t="s">
        <v>269</v>
      </c>
      <c r="B7" s="128"/>
      <c r="C7" s="128"/>
      <c r="D7" s="405" t="s">
        <v>270</v>
      </c>
      <c r="E7" s="411" t="s">
        <v>271</v>
      </c>
      <c r="F7" s="412"/>
      <c r="G7" s="412"/>
      <c r="H7" s="413"/>
      <c r="I7" s="425" t="s">
        <v>272</v>
      </c>
      <c r="J7" s="426"/>
      <c r="K7" s="426"/>
      <c r="L7" s="426"/>
      <c r="M7" s="427"/>
      <c r="N7" s="422" t="s">
        <v>273</v>
      </c>
      <c r="O7" s="423"/>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02" t="s">
        <v>274</v>
      </c>
      <c r="B8" s="404" t="s">
        <v>275</v>
      </c>
      <c r="C8" s="107" t="s">
        <v>276</v>
      </c>
      <c r="D8" s="405"/>
      <c r="E8" s="406" t="s">
        <v>213</v>
      </c>
      <c r="F8" s="406" t="s">
        <v>277</v>
      </c>
      <c r="G8" s="406" t="s">
        <v>278</v>
      </c>
      <c r="H8" s="406" t="s">
        <v>219</v>
      </c>
      <c r="I8" s="392" t="s">
        <v>279</v>
      </c>
      <c r="J8" s="100" t="s">
        <v>280</v>
      </c>
      <c r="K8" s="392" t="s">
        <v>272</v>
      </c>
      <c r="L8" s="392" t="s">
        <v>281</v>
      </c>
      <c r="M8" s="392" t="s">
        <v>282</v>
      </c>
      <c r="N8" s="414" t="s">
        <v>283</v>
      </c>
      <c r="O8" s="414" t="s">
        <v>284</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03"/>
      <c r="B9" s="405"/>
      <c r="C9" s="78" t="s">
        <v>285</v>
      </c>
      <c r="D9" s="405"/>
      <c r="E9" s="393"/>
      <c r="F9" s="393"/>
      <c r="G9" s="393"/>
      <c r="H9" s="393"/>
      <c r="I9" s="393"/>
      <c r="J9" s="106" t="s">
        <v>286</v>
      </c>
      <c r="K9" s="393" t="s">
        <v>287</v>
      </c>
      <c r="L9" s="393"/>
      <c r="M9" s="393" t="s">
        <v>287</v>
      </c>
      <c r="N9" s="415"/>
      <c r="O9" s="428"/>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32">
        <v>1</v>
      </c>
      <c r="B10" s="367" t="s">
        <v>288</v>
      </c>
      <c r="C10" s="367" t="s">
        <v>289</v>
      </c>
      <c r="D10" s="379" t="s">
        <v>290</v>
      </c>
      <c r="E10" s="435">
        <v>800</v>
      </c>
      <c r="F10" s="435">
        <v>100</v>
      </c>
      <c r="G10" s="373">
        <f>+F10/E10</f>
        <v>0.125</v>
      </c>
      <c r="H10" s="37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35" t="s">
        <v>291</v>
      </c>
      <c r="J10" s="139" t="s">
        <v>292</v>
      </c>
      <c r="K10" s="135" t="str">
        <f>IFERROR(CONCATENATE(INDEX('8- Políticas de Administración '!$B$16:$F$53,MATCH('5- Identificación de Riesgos'!J10,'8- Políticas de Administración '!$C$16:$C$54,0),1)," - ",L10),"")</f>
        <v>Menor - 2</v>
      </c>
      <c r="L10" s="145">
        <f>IFERROR(VLOOKUP(INDEX('8- Políticas de Administración '!$B$16:$F$63,MATCH('5- Identificación de Riesgos'!J10,'8- Políticas de Administración '!$C$16:$C$64,0),1),'8- Políticas de Administración '!$B$16:$F$64,5,FALSE),"")</f>
        <v>2</v>
      </c>
      <c r="M10" s="367" t="str">
        <f>IFERROR(CONCATENATE(INDEX('8- Políticas de Administración '!$B$16:$F$53,MATCH(ROUND(AVERAGE(L10:L19),0),'8- Políticas de Administración '!$F$16:$F$53,0),1)," - ",ROUND(AVERAGE(L10:L19),0)),"")</f>
        <v>Menor - 2</v>
      </c>
      <c r="N10" s="370" t="str">
        <f>IFERROR(CONCATENATE(VLOOKUP((LEFT(H10,LEN(H10)-4)&amp;LEFT(M10,LEN(M10)-4)),'9- Matriz de Calor '!$D$18:$E$42,2,0)," - ",RIGHT(H10,1)*RIGHT(M10,1)),"")</f>
        <v>Moderado - 6</v>
      </c>
      <c r="O10" s="429">
        <f>RIGHT(H10,1)*RIGHT(M10,1)</f>
        <v>6</v>
      </c>
      <c r="P10" s="16"/>
    </row>
    <row r="11" spans="1:257" ht="30">
      <c r="A11" s="433"/>
      <c r="B11" s="368"/>
      <c r="C11" s="368"/>
      <c r="D11" s="380"/>
      <c r="E11" s="436"/>
      <c r="F11" s="436"/>
      <c r="G11" s="374"/>
      <c r="H11" s="377"/>
      <c r="I11" s="131" t="s">
        <v>293</v>
      </c>
      <c r="J11" s="217" t="s">
        <v>294</v>
      </c>
      <c r="K11" s="131" t="str">
        <f>IFERROR(CONCATENATE(INDEX('8- Políticas de Administración '!$B$16:$F$53,MATCH('5- Identificación de Riesgos'!J11,'8- Políticas de Administración '!$C$16:$C$54,0),1)," - ",L11),"")</f>
        <v>Leve - 1</v>
      </c>
      <c r="L11" s="142">
        <f>IFERROR(VLOOKUP(INDEX('8- Políticas de Administración '!$B$16:$F$63,MATCH('5- Identificación de Riesgos'!J11,'8- Políticas de Administración '!$C$16:$C$64,0),1),'8- Políticas de Administración '!$B$16:$F$64,5,FALSE),"")</f>
        <v>1</v>
      </c>
      <c r="M11" s="368"/>
      <c r="N11" s="371"/>
      <c r="O11" s="424"/>
      <c r="P11" s="16"/>
    </row>
    <row r="12" spans="1:257" ht="16.5">
      <c r="A12" s="433"/>
      <c r="B12" s="368"/>
      <c r="C12" s="368"/>
      <c r="D12" s="380"/>
      <c r="E12" s="436"/>
      <c r="F12" s="436"/>
      <c r="G12" s="374"/>
      <c r="H12" s="377"/>
      <c r="I12" s="131"/>
      <c r="J12" s="133"/>
      <c r="K12" s="131" t="str">
        <f>IFERROR(CONCATENATE(INDEX('8- Políticas de Administración '!$B$16:$F$53,MATCH('5- Identificación de Riesgos'!J12,'8- Políticas de Administración '!$C$16:$C$54,0),1)," - ",L12),"")</f>
        <v/>
      </c>
      <c r="L12" s="142" t="str">
        <f>IFERROR(VLOOKUP(INDEX('8- Políticas de Administración '!$B$16:$F$63,MATCH('5- Identificación de Riesgos'!J12,'8- Políticas de Administración '!$C$16:$C$64,0),1),'8- Políticas de Administración '!$B$16:$F$64,5,FALSE),"")</f>
        <v/>
      </c>
      <c r="M12" s="368"/>
      <c r="N12" s="371"/>
      <c r="O12" s="424"/>
      <c r="P12" s="16"/>
    </row>
    <row r="13" spans="1:257" ht="16.5">
      <c r="A13" s="433"/>
      <c r="B13" s="368"/>
      <c r="C13" s="368"/>
      <c r="D13" s="380"/>
      <c r="E13" s="436"/>
      <c r="F13" s="436"/>
      <c r="G13" s="374"/>
      <c r="H13" s="377"/>
      <c r="I13" s="131"/>
      <c r="J13" s="133"/>
      <c r="K13" s="131" t="str">
        <f>IFERROR(CONCATENATE(INDEX('8- Políticas de Administración '!$B$16:$F$53,MATCH('5- Identificación de Riesgos'!J13,'8- Políticas de Administración '!$C$16:$C$54,0),1)," - ",L13),"")</f>
        <v/>
      </c>
      <c r="L13" s="142" t="str">
        <f>IFERROR(VLOOKUP(INDEX('8- Políticas de Administración '!$B$16:$F$63,MATCH('5- Identificación de Riesgos'!J13,'8- Políticas de Administración '!$C$16:$C$64,0),1),'8- Políticas de Administración '!$B$16:$F$64,5,FALSE),"")</f>
        <v/>
      </c>
      <c r="M13" s="368"/>
      <c r="N13" s="371"/>
      <c r="O13" s="424"/>
      <c r="P13" s="16"/>
    </row>
    <row r="14" spans="1:257" ht="16.5">
      <c r="A14" s="433"/>
      <c r="B14" s="368"/>
      <c r="C14" s="368"/>
      <c r="D14" s="380"/>
      <c r="E14" s="436"/>
      <c r="F14" s="436"/>
      <c r="G14" s="374"/>
      <c r="H14" s="377"/>
      <c r="I14" s="131"/>
      <c r="J14" s="133"/>
      <c r="K14" s="131" t="str">
        <f>IFERROR(CONCATENATE(INDEX('8- Políticas de Administración '!$B$16:$F$53,MATCH('5- Identificación de Riesgos'!J14,'8- Políticas de Administración '!$C$16:$C$54,0),1)," - ",L14),"")</f>
        <v/>
      </c>
      <c r="L14" s="142" t="str">
        <f>IFERROR(VLOOKUP(INDEX('8- Políticas de Administración '!$B$16:$F$63,MATCH('5- Identificación de Riesgos'!J14,'8- Políticas de Administración '!$C$16:$C$64,0),1),'8- Políticas de Administración '!$B$16:$F$64,5,FALSE),"")</f>
        <v/>
      </c>
      <c r="M14" s="368"/>
      <c r="N14" s="371"/>
      <c r="O14" s="424"/>
      <c r="P14" s="16"/>
    </row>
    <row r="15" spans="1:257" ht="16.5">
      <c r="A15" s="433"/>
      <c r="B15" s="368"/>
      <c r="C15" s="368"/>
      <c r="D15" s="380"/>
      <c r="E15" s="436"/>
      <c r="F15" s="436"/>
      <c r="G15" s="374"/>
      <c r="H15" s="377"/>
      <c r="I15" s="131"/>
      <c r="J15" s="133"/>
      <c r="K15" s="131" t="str">
        <f>IFERROR(CONCATENATE(INDEX('8- Políticas de Administración '!$B$16:$F$53,MATCH('5- Identificación de Riesgos'!J15,'8- Políticas de Administración '!$C$16:$C$54,0),1)," - ",L15),"")</f>
        <v/>
      </c>
      <c r="L15" s="142" t="str">
        <f>IFERROR(VLOOKUP(INDEX('8- Políticas de Administración '!$B$16:$F$63,MATCH('5- Identificación de Riesgos'!J15,'8- Políticas de Administración '!$C$16:$C$64,0),1),'8- Políticas de Administración '!$B$16:$F$64,5,FALSE),"")</f>
        <v/>
      </c>
      <c r="M15" s="368"/>
      <c r="N15" s="371"/>
      <c r="O15" s="424"/>
      <c r="P15" s="16"/>
    </row>
    <row r="16" spans="1:257" ht="16.5">
      <c r="A16" s="433"/>
      <c r="B16" s="368"/>
      <c r="C16" s="368"/>
      <c r="D16" s="380"/>
      <c r="E16" s="436"/>
      <c r="F16" s="436"/>
      <c r="G16" s="374"/>
      <c r="H16" s="377"/>
      <c r="I16" s="131"/>
      <c r="J16" s="133"/>
      <c r="K16" s="131" t="str">
        <f>IFERROR(CONCATENATE(INDEX('8- Políticas de Administración '!$B$16:$F$53,MATCH('5- Identificación de Riesgos'!J16,'8- Políticas de Administración '!$C$16:$C$54,0),1)," - ",L16),"")</f>
        <v/>
      </c>
      <c r="L16" s="142" t="str">
        <f>IFERROR(VLOOKUP(INDEX('8- Políticas de Administración '!$B$16:$F$63,MATCH('5- Identificación de Riesgos'!J16,'8- Políticas de Administración '!$C$16:$C$64,0),1),'8- Políticas de Administración '!$B$16:$F$64,5,FALSE),"")</f>
        <v/>
      </c>
      <c r="M16" s="368"/>
      <c r="N16" s="371"/>
      <c r="O16" s="424"/>
      <c r="P16" s="16"/>
    </row>
    <row r="17" spans="1:16" ht="16.5">
      <c r="A17" s="433"/>
      <c r="B17" s="368"/>
      <c r="C17" s="368"/>
      <c r="D17" s="380"/>
      <c r="E17" s="436"/>
      <c r="F17" s="436"/>
      <c r="G17" s="374"/>
      <c r="H17" s="377"/>
      <c r="I17" s="131"/>
      <c r="J17" s="133"/>
      <c r="K17" s="131" t="str">
        <f>IFERROR(CONCATENATE(INDEX('8- Políticas de Administración '!$B$16:$F$53,MATCH('5- Identificación de Riesgos'!J17,'8- Políticas de Administración '!$C$16:$C$54,0),1)," - ",L17),"")</f>
        <v/>
      </c>
      <c r="L17" s="142" t="str">
        <f>IFERROR(VLOOKUP(INDEX('8- Políticas de Administración '!$B$16:$F$63,MATCH('5- Identificación de Riesgos'!J17,'8- Políticas de Administración '!$C$16:$C$64,0),1),'8- Políticas de Administración '!$B$16:$F$64,5,FALSE),"")</f>
        <v/>
      </c>
      <c r="M17" s="368"/>
      <c r="N17" s="371"/>
      <c r="O17" s="424"/>
      <c r="P17" s="16"/>
    </row>
    <row r="18" spans="1:16" ht="16.5">
      <c r="A18" s="433"/>
      <c r="B18" s="368"/>
      <c r="C18" s="368"/>
      <c r="D18" s="380"/>
      <c r="E18" s="436"/>
      <c r="F18" s="436"/>
      <c r="G18" s="374"/>
      <c r="H18" s="377"/>
      <c r="I18" s="368"/>
      <c r="J18" s="430"/>
      <c r="K18" s="131" t="str">
        <f>IFERROR(CONCATENATE(INDEX('8- Políticas de Administración '!$B$16:$F$53,MATCH('5- Identificación de Riesgos'!J18,'8- Políticas de Administración '!$C$16:$C$54,0),1)," - ",L18),"")</f>
        <v/>
      </c>
      <c r="L18" s="142" t="str">
        <f>IFERROR(VLOOKUP(INDEX('8- Políticas de Administración '!$B$16:$F$63,MATCH('5- Identificación de Riesgos'!J18,'8- Políticas de Administración '!$C$16:$C$64,0),1),'8- Políticas de Administración '!$B$16:$F$64,5,FALSE),"")</f>
        <v/>
      </c>
      <c r="M18" s="368"/>
      <c r="N18" s="371"/>
      <c r="O18" s="424"/>
      <c r="P18" s="16"/>
    </row>
    <row r="19" spans="1:16" ht="17.25" thickBot="1">
      <c r="A19" s="434"/>
      <c r="B19" s="369"/>
      <c r="C19" s="369"/>
      <c r="D19" s="391"/>
      <c r="E19" s="437"/>
      <c r="F19" s="437"/>
      <c r="G19" s="375"/>
      <c r="H19" s="378"/>
      <c r="I19" s="369"/>
      <c r="J19" s="431"/>
      <c r="K19" s="132" t="str">
        <f>IFERROR(CONCATENATE(INDEX('8- Políticas de Administración '!$B$16:$F$53,MATCH('5- Identificación de Riesgos'!J19,'8- Políticas de Administración '!$C$16:$C$54,0),1)," - ",L19),"")</f>
        <v/>
      </c>
      <c r="L19" s="146" t="str">
        <f>IFERROR(VLOOKUP(INDEX('8- Políticas de Administración '!$B$16:$F$63,MATCH('5- Identificación de Riesgos'!J19,'8- Políticas de Administración '!$C$16:$C$64,0),1),'8- Políticas de Administración '!$B$16:$F$64,5,FALSE),"")</f>
        <v/>
      </c>
      <c r="M19" s="369"/>
      <c r="N19" s="372"/>
      <c r="O19" s="395"/>
      <c r="P19" s="16"/>
    </row>
    <row r="20" spans="1:16" ht="30">
      <c r="A20" s="432">
        <v>2</v>
      </c>
      <c r="B20" s="367" t="s">
        <v>474</v>
      </c>
      <c r="C20" s="367" t="s">
        <v>295</v>
      </c>
      <c r="D20" s="379" t="s">
        <v>296</v>
      </c>
      <c r="E20" s="367">
        <v>300</v>
      </c>
      <c r="F20" s="367">
        <v>20</v>
      </c>
      <c r="G20" s="373">
        <f t="shared" ref="G20" si="0">+F20/E20</f>
        <v>6.6666666666666666E-2</v>
      </c>
      <c r="H20" s="37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35" t="s">
        <v>297</v>
      </c>
      <c r="J20" s="218" t="s">
        <v>298</v>
      </c>
      <c r="K20" s="135" t="str">
        <f>IFERROR(CONCATENATE(INDEX('8- Políticas de Administración '!$B$16:$F$53,MATCH('5- Identificación de Riesgos'!J20,'8- Políticas de Administración '!$C$16:$C$54,0),1)," - ",L20),"")</f>
        <v>Menor - 2</v>
      </c>
      <c r="L20" s="145">
        <f>IFERROR(VLOOKUP(INDEX('8- Políticas de Administración '!$B$16:$F$63,MATCH('5- Identificación de Riesgos'!J20,'8- Políticas de Administración '!$C$16:$C$64,0),1),'8- Políticas de Administración '!$B$16:$F$64,5,FALSE),"")</f>
        <v>2</v>
      </c>
      <c r="M20" s="367" t="str">
        <f>IFERROR(CONCATENATE(INDEX('8- Políticas de Administración '!$B$16:$F$53,MATCH(ROUND(AVERAGE(L20:L29),0),'8- Políticas de Administración '!$F$16:$F$53,0),1)," - ",ROUND(AVERAGE(L20:L29),0)),"")</f>
        <v>Menor - 2</v>
      </c>
      <c r="N20" s="370" t="str">
        <f>IFERROR(CONCATENATE(VLOOKUP((LEFT(H20,LEN(H20)-4)&amp;LEFT(M20,LEN(M20)-4)),'9- Matriz de Calor '!$D$18:$E$42,2,0)," - ",RIGHT(H20,1)*RIGHT(M20,1)),"")</f>
        <v>Moderado - 4</v>
      </c>
      <c r="O20" s="424">
        <f>RIGHT(H20,1)*RIGHT(M20,1)</f>
        <v>4</v>
      </c>
    </row>
    <row r="21" spans="1:16" ht="30">
      <c r="A21" s="433"/>
      <c r="B21" s="368"/>
      <c r="C21" s="368"/>
      <c r="D21" s="380"/>
      <c r="E21" s="368"/>
      <c r="F21" s="368"/>
      <c r="G21" s="374"/>
      <c r="H21" s="377"/>
      <c r="I21" s="131" t="s">
        <v>299</v>
      </c>
      <c r="J21" s="217" t="s">
        <v>300</v>
      </c>
      <c r="K21" s="131" t="str">
        <f>IFERROR(CONCATENATE(INDEX('8- Políticas de Administración '!$B$16:$F$53,MATCH('5- Identificación de Riesgos'!J21,'8- Políticas de Administración '!$C$16:$C$54,0),1)," - ",L21),"")</f>
        <v>Leve - 1</v>
      </c>
      <c r="L21" s="142">
        <f>IFERROR(VLOOKUP(INDEX('8- Políticas de Administración '!$B$16:$F$63,MATCH('5- Identificación de Riesgos'!J21,'8- Políticas de Administración '!$C$16:$C$64,0),1),'8- Políticas de Administración '!$B$16:$F$64,5,FALSE),"")</f>
        <v>1</v>
      </c>
      <c r="M21" s="368"/>
      <c r="N21" s="371"/>
      <c r="O21" s="424"/>
    </row>
    <row r="22" spans="1:16" ht="45">
      <c r="A22" s="433"/>
      <c r="B22" s="368"/>
      <c r="C22" s="368"/>
      <c r="D22" s="381"/>
      <c r="E22" s="368"/>
      <c r="F22" s="368"/>
      <c r="G22" s="374"/>
      <c r="H22" s="377"/>
      <c r="I22" s="131" t="s">
        <v>291</v>
      </c>
      <c r="J22" s="133" t="s">
        <v>301</v>
      </c>
      <c r="K22" s="131" t="str">
        <f>IFERROR(CONCATENATE(INDEX('8- Políticas de Administración '!$B$16:$F$53,MATCH('5- Identificación de Riesgos'!J22,'8- Políticas de Administración '!$C$16:$C$54,0),1)," - ",L22),"")</f>
        <v>Moderado - 3</v>
      </c>
      <c r="L22" s="142">
        <f>IFERROR(VLOOKUP(INDEX('8- Políticas de Administración '!$B$16:$F$63,MATCH('5- Identificación de Riesgos'!J22,'8- Políticas de Administración '!$C$16:$C$64,0),1),'8- Políticas de Administración '!$B$16:$F$64,5,FALSE),"")</f>
        <v>3</v>
      </c>
      <c r="M22" s="368"/>
      <c r="N22" s="371"/>
      <c r="O22" s="424"/>
    </row>
    <row r="23" spans="1:16" ht="30" customHeight="1">
      <c r="A23" s="433"/>
      <c r="B23" s="368"/>
      <c r="C23" s="368"/>
      <c r="D23" s="382" t="s">
        <v>503</v>
      </c>
      <c r="E23" s="368"/>
      <c r="F23" s="368"/>
      <c r="G23" s="374"/>
      <c r="H23" s="377"/>
      <c r="I23" s="131"/>
      <c r="J23" s="133"/>
      <c r="K23" s="131" t="str">
        <f>IFERROR(CONCATENATE(INDEX('8- Políticas de Administración '!$B$16:$F$53,MATCH('5- Identificación de Riesgos'!J23,'8- Políticas de Administración '!$C$16:$C$54,0),1)," - ",L23),"")</f>
        <v/>
      </c>
      <c r="L23" s="142" t="str">
        <f>IFERROR(VLOOKUP(INDEX('8- Políticas de Administración '!$B$16:$F$63,MATCH('5- Identificación de Riesgos'!J23,'8- Políticas de Administración '!$C$16:$C$64,0),1),'8- Políticas de Administración '!$B$16:$F$64,5,FALSE),"")</f>
        <v/>
      </c>
      <c r="M23" s="368"/>
      <c r="N23" s="371"/>
      <c r="O23" s="424"/>
    </row>
    <row r="24" spans="1:16">
      <c r="A24" s="433"/>
      <c r="B24" s="368"/>
      <c r="C24" s="368"/>
      <c r="D24" s="383"/>
      <c r="E24" s="368"/>
      <c r="F24" s="368"/>
      <c r="G24" s="374"/>
      <c r="H24" s="377"/>
      <c r="I24" s="131"/>
      <c r="J24" s="133"/>
      <c r="K24" s="131" t="str">
        <f>IFERROR(CONCATENATE(INDEX('8- Políticas de Administración '!$B$16:$F$53,MATCH('5- Identificación de Riesgos'!J24,'8- Políticas de Administración '!$C$16:$C$54,0),1)," - ",L24),"")</f>
        <v/>
      </c>
      <c r="L24" s="142" t="str">
        <f>IFERROR(VLOOKUP(INDEX('8- Políticas de Administración '!$B$16:$F$63,MATCH('5- Identificación de Riesgos'!J24,'8- Políticas de Administración '!$C$16:$C$64,0),1),'8- Políticas de Administración '!$B$16:$F$64,5,FALSE),"")</f>
        <v/>
      </c>
      <c r="M24" s="368"/>
      <c r="N24" s="371"/>
      <c r="O24" s="424"/>
    </row>
    <row r="25" spans="1:16">
      <c r="A25" s="433"/>
      <c r="B25" s="368"/>
      <c r="C25" s="368"/>
      <c r="D25" s="383"/>
      <c r="E25" s="368"/>
      <c r="F25" s="368"/>
      <c r="G25" s="374"/>
      <c r="H25" s="377"/>
      <c r="I25" s="131"/>
      <c r="J25" s="133"/>
      <c r="K25" s="131" t="str">
        <f>IFERROR(CONCATENATE(INDEX('8- Políticas de Administración '!$B$16:$F$53,MATCH('5- Identificación de Riesgos'!J25,'8- Políticas de Administración '!$C$16:$C$54,0),1)," - ",L25),"")</f>
        <v/>
      </c>
      <c r="L25" s="142" t="str">
        <f>IFERROR(VLOOKUP(INDEX('8- Políticas de Administración '!$B$16:$F$63,MATCH('5- Identificación de Riesgos'!J25,'8- Políticas de Administración '!$C$16:$C$64,0),1),'8- Políticas de Administración '!$B$16:$F$64,5,FALSE),"")</f>
        <v/>
      </c>
      <c r="M25" s="368"/>
      <c r="N25" s="371"/>
      <c r="O25" s="424"/>
    </row>
    <row r="26" spans="1:16">
      <c r="A26" s="433"/>
      <c r="B26" s="368"/>
      <c r="C26" s="368"/>
      <c r="D26" s="383"/>
      <c r="E26" s="368"/>
      <c r="F26" s="368"/>
      <c r="G26" s="374"/>
      <c r="H26" s="377"/>
      <c r="I26" s="131"/>
      <c r="J26" s="133"/>
      <c r="K26" s="131" t="str">
        <f>IFERROR(CONCATENATE(INDEX('8- Políticas de Administración '!$B$16:$F$53,MATCH('5- Identificación de Riesgos'!J26,'8- Políticas de Administración '!$C$16:$C$54,0),1)," - ",L26),"")</f>
        <v/>
      </c>
      <c r="L26" s="142" t="str">
        <f>IFERROR(VLOOKUP(INDEX('8- Políticas de Administración '!$B$16:$F$63,MATCH('5- Identificación de Riesgos'!J26,'8- Políticas de Administración '!$C$16:$C$64,0),1),'8- Políticas de Administración '!$B$16:$F$64,5,FALSE),"")</f>
        <v/>
      </c>
      <c r="M26" s="368"/>
      <c r="N26" s="371"/>
      <c r="O26" s="424"/>
    </row>
    <row r="27" spans="1:16">
      <c r="A27" s="433"/>
      <c r="B27" s="368"/>
      <c r="C27" s="368"/>
      <c r="D27" s="383"/>
      <c r="E27" s="368"/>
      <c r="F27" s="368"/>
      <c r="G27" s="374"/>
      <c r="H27" s="377"/>
      <c r="I27" s="131"/>
      <c r="J27" s="133"/>
      <c r="K27" s="131" t="str">
        <f>IFERROR(CONCATENATE(INDEX('8- Políticas de Administración '!$B$16:$F$53,MATCH('5- Identificación de Riesgos'!J27,'8- Políticas de Administración '!$C$16:$C$54,0),1)," - ",L27),"")</f>
        <v/>
      </c>
      <c r="L27" s="142" t="str">
        <f>IFERROR(VLOOKUP(INDEX('8- Políticas de Administración '!$B$16:$F$63,MATCH('5- Identificación de Riesgos'!J27,'8- Políticas de Administración '!$C$16:$C$64,0),1),'8- Políticas de Administración '!$B$16:$F$64,5,FALSE),"")</f>
        <v/>
      </c>
      <c r="M27" s="368"/>
      <c r="N27" s="371"/>
      <c r="O27" s="424"/>
    </row>
    <row r="28" spans="1:16">
      <c r="A28" s="433"/>
      <c r="B28" s="368"/>
      <c r="C28" s="368"/>
      <c r="D28" s="383"/>
      <c r="E28" s="368"/>
      <c r="F28" s="368"/>
      <c r="G28" s="374"/>
      <c r="H28" s="377"/>
      <c r="I28" s="131"/>
      <c r="J28" s="133"/>
      <c r="K28" s="131" t="str">
        <f>IFERROR(CONCATENATE(INDEX('8- Políticas de Administración '!$B$16:$F$53,MATCH('5- Identificación de Riesgos'!J28,'8- Políticas de Administración '!$C$16:$C$54,0),1)," - ",L28),"")</f>
        <v/>
      </c>
      <c r="L28" s="142" t="str">
        <f>IFERROR(VLOOKUP(INDEX('8- Políticas de Administración '!$B$16:$F$63,MATCH('5- Identificación de Riesgos'!J28,'8- Políticas de Administración '!$C$16:$C$64,0),1),'8- Políticas de Administración '!$B$16:$F$64,5,FALSE),"")</f>
        <v/>
      </c>
      <c r="M28" s="368"/>
      <c r="N28" s="371"/>
      <c r="O28" s="424"/>
    </row>
    <row r="29" spans="1:16" ht="15.75" thickBot="1">
      <c r="A29" s="434"/>
      <c r="B29" s="369"/>
      <c r="C29" s="369"/>
      <c r="D29" s="384"/>
      <c r="E29" s="369"/>
      <c r="F29" s="369"/>
      <c r="G29" s="375"/>
      <c r="H29" s="378"/>
      <c r="I29" s="132"/>
      <c r="J29" s="134"/>
      <c r="K29" s="132" t="str">
        <f>IFERROR(CONCATENATE(INDEX('8- Políticas de Administración '!$B$16:$F$53,MATCH('5- Identificación de Riesgos'!J29,'8- Políticas de Administración '!$C$16:$C$54,0),1)," - ",L29),"")</f>
        <v/>
      </c>
      <c r="L29" s="146" t="str">
        <f>IFERROR(VLOOKUP(INDEX('8- Políticas de Administración '!$B$16:$F$63,MATCH('5- Identificación de Riesgos'!J29,'8- Políticas de Administración '!$C$16:$C$64,0),1),'8- Políticas de Administración '!$B$16:$F$64,5,FALSE),"")</f>
        <v/>
      </c>
      <c r="M29" s="369"/>
      <c r="N29" s="372"/>
      <c r="O29" s="424"/>
    </row>
    <row r="30" spans="1:16" ht="45">
      <c r="A30" s="432">
        <v>3</v>
      </c>
      <c r="B30" s="438" t="s">
        <v>475</v>
      </c>
      <c r="C30" s="367" t="s">
        <v>302</v>
      </c>
      <c r="D30" s="137" t="s">
        <v>482</v>
      </c>
      <c r="E30" s="367">
        <v>365</v>
      </c>
      <c r="F30" s="367">
        <v>17</v>
      </c>
      <c r="G30" s="373">
        <f t="shared" ref="G30" si="1">+F30/E30</f>
        <v>4.6575342465753428E-2</v>
      </c>
      <c r="H30" s="37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35" t="s">
        <v>291</v>
      </c>
      <c r="J30" s="139" t="s">
        <v>301</v>
      </c>
      <c r="K30" s="135" t="str">
        <f>IFERROR(CONCATENATE(INDEX('8- Políticas de Administración '!$B$16:$F$53,MATCH('5- Identificación de Riesgos'!J30,'8- Políticas de Administración '!$C$16:$C$54,0),1)," - ",L30),"")</f>
        <v>Moderado - 3</v>
      </c>
      <c r="L30" s="145">
        <f>IFERROR(VLOOKUP(INDEX('8- Políticas de Administración '!$B$16:$F$63,MATCH('5- Identificación de Riesgos'!J30,'8- Políticas de Administración '!$C$16:$C$64,0),1),'8- Políticas de Administración '!$B$16:$F$64,5,FALSE),"")</f>
        <v>3</v>
      </c>
      <c r="M30" s="367" t="str">
        <f>IFERROR(CONCATENATE(INDEX('8- Políticas de Administración '!$B$16:$F$53,MATCH(ROUND(AVERAGE(L30:L39),0),'8- Políticas de Administración '!$F$16:$F$53,0),1)," - ",ROUND(AVERAGE(L30:L39),0)),"")</f>
        <v>Moderado - 3</v>
      </c>
      <c r="N30" s="370" t="str">
        <f>IFERROR(CONCATENATE(VLOOKUP((LEFT(H30,LEN(H30)-4)&amp;LEFT(M30,LEN(M30)-4)),'9- Matriz de Calor '!$D$18:$E$42,2,0)," - ",RIGHT(H30,1)*RIGHT(M30,1)),"")</f>
        <v>Moderado - 6</v>
      </c>
      <c r="O30" s="424">
        <f>RIGHT(H30,1)*RIGHT(M30,1)</f>
        <v>6</v>
      </c>
    </row>
    <row r="31" spans="1:16" ht="28.5" customHeight="1">
      <c r="A31" s="433"/>
      <c r="B31" s="439"/>
      <c r="C31" s="368"/>
      <c r="D31" s="138" t="s">
        <v>303</v>
      </c>
      <c r="E31" s="368"/>
      <c r="F31" s="368"/>
      <c r="G31" s="374"/>
      <c r="H31" s="377"/>
      <c r="I31" s="131"/>
      <c r="J31" s="133"/>
      <c r="K31" s="131" t="str">
        <f>IFERROR(CONCATENATE(INDEX('8- Políticas de Administración '!$B$16:$F$53,MATCH('5- Identificación de Riesgos'!J31,'8- Políticas de Administración '!$C$16:$C$54,0),1)," - ",L31),"")</f>
        <v/>
      </c>
      <c r="L31" s="142" t="str">
        <f>IFERROR(VLOOKUP(INDEX('8- Políticas de Administración '!$B$16:$F$63,MATCH('5- Identificación de Riesgos'!J31,'8- Políticas de Administración '!$C$16:$C$64,0),1),'8- Políticas de Administración '!$B$16:$F$64,5,FALSE),"")</f>
        <v/>
      </c>
      <c r="M31" s="368"/>
      <c r="N31" s="371"/>
      <c r="O31" s="424"/>
    </row>
    <row r="32" spans="1:16" ht="28.5" customHeight="1">
      <c r="A32" s="433"/>
      <c r="B32" s="439"/>
      <c r="C32" s="368"/>
      <c r="D32" s="138" t="s">
        <v>304</v>
      </c>
      <c r="E32" s="368"/>
      <c r="F32" s="368"/>
      <c r="G32" s="374"/>
      <c r="H32" s="377"/>
      <c r="I32" s="131"/>
      <c r="J32" s="133"/>
      <c r="K32" s="131" t="str">
        <f>IFERROR(CONCATENATE(INDEX('8- Políticas de Administración '!$B$16:$F$53,MATCH('5- Identificación de Riesgos'!J32,'8- Políticas de Administración '!$C$16:$C$54,0),1)," - ",L32),"")</f>
        <v/>
      </c>
      <c r="L32" s="142" t="str">
        <f>IFERROR(VLOOKUP(INDEX('8- Políticas de Administración '!$B$16:$F$63,MATCH('5- Identificación de Riesgos'!J32,'8- Políticas de Administración '!$C$16:$C$64,0),1),'8- Políticas de Administración '!$B$16:$F$64,5,FALSE),"")</f>
        <v/>
      </c>
      <c r="M32" s="368"/>
      <c r="N32" s="371"/>
      <c r="O32" s="424"/>
    </row>
    <row r="33" spans="1:22" ht="30" customHeight="1">
      <c r="A33" s="433"/>
      <c r="B33" s="439"/>
      <c r="C33" s="368"/>
      <c r="D33" s="385" t="s">
        <v>483</v>
      </c>
      <c r="E33" s="368"/>
      <c r="F33" s="368"/>
      <c r="G33" s="374"/>
      <c r="H33" s="377"/>
      <c r="I33" s="131"/>
      <c r="J33" s="133"/>
      <c r="K33" s="131" t="str">
        <f>IFERROR(CONCATENATE(INDEX('8- Políticas de Administración '!$B$16:$F$53,MATCH('5- Identificación de Riesgos'!J33,'8- Políticas de Administración '!$C$16:$C$54,0),1)," - ",L33),"")</f>
        <v/>
      </c>
      <c r="L33" s="142" t="str">
        <f>IFERROR(VLOOKUP(INDEX('8- Políticas de Administración '!$B$16:$F$63,MATCH('5- Identificación de Riesgos'!J33,'8- Políticas de Administración '!$C$16:$C$64,0),1),'8- Políticas de Administración '!$B$16:$F$64,5,FALSE),"")</f>
        <v/>
      </c>
      <c r="M33" s="368"/>
      <c r="N33" s="371"/>
      <c r="O33" s="424"/>
    </row>
    <row r="34" spans="1:22">
      <c r="A34" s="433"/>
      <c r="B34" s="439"/>
      <c r="C34" s="368"/>
      <c r="D34" s="386"/>
      <c r="E34" s="368"/>
      <c r="F34" s="368"/>
      <c r="G34" s="374"/>
      <c r="H34" s="377"/>
      <c r="I34" s="131"/>
      <c r="J34" s="133"/>
      <c r="K34" s="131" t="str">
        <f>IFERROR(CONCATENATE(INDEX('8- Políticas de Administración '!$B$16:$F$53,MATCH('5- Identificación de Riesgos'!J34,'8- Políticas de Administración '!$C$16:$C$54,0),1)," - ",L34),"")</f>
        <v/>
      </c>
      <c r="L34" s="142" t="str">
        <f>IFERROR(VLOOKUP(INDEX('8- Políticas de Administración '!$B$16:$F$63,MATCH('5- Identificación de Riesgos'!J34,'8- Políticas de Administración '!$C$16:$C$64,0),1),'8- Políticas de Administración '!$B$16:$F$64,5,FALSE),"")</f>
        <v/>
      </c>
      <c r="M34" s="368"/>
      <c r="N34" s="371"/>
      <c r="O34" s="424"/>
    </row>
    <row r="35" spans="1:22">
      <c r="A35" s="433"/>
      <c r="B35" s="439"/>
      <c r="C35" s="368"/>
      <c r="D35" s="386"/>
      <c r="E35" s="368"/>
      <c r="F35" s="368"/>
      <c r="G35" s="374"/>
      <c r="H35" s="377"/>
      <c r="I35" s="131"/>
      <c r="J35" s="133"/>
      <c r="K35" s="131" t="str">
        <f>IFERROR(CONCATENATE(INDEX('8- Políticas de Administración '!$B$16:$F$53,MATCH('5- Identificación de Riesgos'!J35,'8- Políticas de Administración '!$C$16:$C$54,0),1)," - ",L35),"")</f>
        <v/>
      </c>
      <c r="L35" s="142" t="str">
        <f>IFERROR(VLOOKUP(INDEX('8- Políticas de Administración '!$B$16:$F$63,MATCH('5- Identificación de Riesgos'!J35,'8- Políticas de Administración '!$C$16:$C$64,0),1),'8- Políticas de Administración '!$B$16:$F$64,5,FALSE),"")</f>
        <v/>
      </c>
      <c r="M35" s="368"/>
      <c r="N35" s="371"/>
      <c r="O35" s="424"/>
    </row>
    <row r="36" spans="1:22">
      <c r="A36" s="433"/>
      <c r="B36" s="439"/>
      <c r="C36" s="368"/>
      <c r="D36" s="386"/>
      <c r="E36" s="368"/>
      <c r="F36" s="368"/>
      <c r="G36" s="374"/>
      <c r="H36" s="377"/>
      <c r="I36" s="131"/>
      <c r="J36" s="133"/>
      <c r="K36" s="131" t="str">
        <f>IFERROR(CONCATENATE(INDEX('8- Políticas de Administración '!$B$16:$F$53,MATCH('5- Identificación de Riesgos'!J36,'8- Políticas de Administración '!$C$16:$C$54,0),1)," - ",L36),"")</f>
        <v/>
      </c>
      <c r="L36" s="142" t="str">
        <f>IFERROR(VLOOKUP(INDEX('8- Políticas de Administración '!$B$16:$F$63,MATCH('5- Identificación de Riesgos'!J36,'8- Políticas de Administración '!$C$16:$C$64,0),1),'8- Políticas de Administración '!$B$16:$F$64,5,FALSE),"")</f>
        <v/>
      </c>
      <c r="M36" s="368"/>
      <c r="N36" s="371"/>
      <c r="O36" s="424"/>
    </row>
    <row r="37" spans="1:22">
      <c r="A37" s="433"/>
      <c r="B37" s="439"/>
      <c r="C37" s="368"/>
      <c r="D37" s="386"/>
      <c r="E37" s="368"/>
      <c r="F37" s="368"/>
      <c r="G37" s="374"/>
      <c r="H37" s="377"/>
      <c r="I37" s="131"/>
      <c r="J37" s="133"/>
      <c r="K37" s="131" t="str">
        <f>IFERROR(CONCATENATE(INDEX('8- Políticas de Administración '!$B$16:$F$53,MATCH('5- Identificación de Riesgos'!J37,'8- Políticas de Administración '!$C$16:$C$54,0),1)," - ",L37),"")</f>
        <v/>
      </c>
      <c r="L37" s="142" t="str">
        <f>IFERROR(VLOOKUP(INDEX('8- Políticas de Administración '!$B$16:$F$63,MATCH('5- Identificación de Riesgos'!J37,'8- Políticas de Administración '!$C$16:$C$64,0),1),'8- Políticas de Administración '!$B$16:$F$64,5,FALSE),"")</f>
        <v/>
      </c>
      <c r="M37" s="368"/>
      <c r="N37" s="371"/>
      <c r="O37" s="424"/>
    </row>
    <row r="38" spans="1:22">
      <c r="A38" s="433"/>
      <c r="B38" s="439"/>
      <c r="C38" s="368"/>
      <c r="D38" s="386"/>
      <c r="E38" s="368"/>
      <c r="F38" s="368"/>
      <c r="G38" s="374"/>
      <c r="H38" s="377"/>
      <c r="I38" s="131"/>
      <c r="J38" s="133"/>
      <c r="K38" s="131" t="str">
        <f>IFERROR(CONCATENATE(INDEX('8- Políticas de Administración '!$B$16:$F$53,MATCH('5- Identificación de Riesgos'!J38,'8- Políticas de Administración '!$C$16:$C$54,0),1)," - ",L38),"")</f>
        <v/>
      </c>
      <c r="L38" s="142" t="str">
        <f>IFERROR(VLOOKUP(INDEX('8- Políticas de Administración '!$B$16:$F$63,MATCH('5- Identificación de Riesgos'!J38,'8- Políticas de Administración '!$C$16:$C$64,0),1),'8- Políticas de Administración '!$B$16:$F$64,5,FALSE),"")</f>
        <v/>
      </c>
      <c r="M38" s="368"/>
      <c r="N38" s="371"/>
      <c r="O38" s="424"/>
    </row>
    <row r="39" spans="1:22" ht="15.75" thickBot="1">
      <c r="A39" s="434"/>
      <c r="B39" s="440"/>
      <c r="C39" s="369"/>
      <c r="D39" s="387"/>
      <c r="E39" s="369"/>
      <c r="F39" s="369"/>
      <c r="G39" s="375"/>
      <c r="H39" s="378"/>
      <c r="I39" s="132"/>
      <c r="J39" s="134"/>
      <c r="K39" s="132" t="str">
        <f>IFERROR(CONCATENATE(INDEX('8- Políticas de Administración '!$B$16:$F$53,MATCH('5- Identificación de Riesgos'!J39,'8- Políticas de Administración '!$C$16:$C$54,0),1)," - ",L39),"")</f>
        <v/>
      </c>
      <c r="L39" s="146" t="str">
        <f>IFERROR(VLOOKUP(INDEX('8- Políticas de Administración '!$B$16:$F$63,MATCH('5- Identificación de Riesgos'!J39,'8- Políticas de Administración '!$C$16:$C$64,0),1),'8- Políticas de Administración '!$B$16:$F$64,5,FALSE),"")</f>
        <v/>
      </c>
      <c r="M39" s="369"/>
      <c r="N39" s="372"/>
      <c r="O39" s="424"/>
    </row>
    <row r="40" spans="1:22" ht="60">
      <c r="A40" s="364">
        <v>4</v>
      </c>
      <c r="B40" s="367" t="s">
        <v>481</v>
      </c>
      <c r="C40" s="367" t="s">
        <v>305</v>
      </c>
      <c r="D40" s="137" t="s">
        <v>306</v>
      </c>
      <c r="E40" s="367">
        <v>200</v>
      </c>
      <c r="F40" s="367">
        <v>0</v>
      </c>
      <c r="G40" s="443">
        <f t="shared" ref="G40" si="2">F40/E40</f>
        <v>0</v>
      </c>
      <c r="H40" s="37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35" t="s">
        <v>291</v>
      </c>
      <c r="J40" s="139" t="s">
        <v>307</v>
      </c>
      <c r="K40" s="135" t="str">
        <f>IFERROR(CONCATENATE(INDEX('8- Políticas de Administración '!$B$16:$F$53,MATCH('5- Identificación de Riesgos'!J40,'8- Políticas de Administración '!$C$16:$C$54,0),1)," - ",L40),"")</f>
        <v>Catastrófico - 5</v>
      </c>
      <c r="L40" s="145">
        <f>IFERROR(VLOOKUP(INDEX('8- Políticas de Administración '!$B$16:$F$63,MATCH('5- Identificación de Riesgos'!J40,'8- Políticas de Administración '!$C$16:$C$64,0),1),'8- Políticas de Administración '!$B$16:$F$64,5,FALSE),"")</f>
        <v>5</v>
      </c>
      <c r="M40" s="367" t="str">
        <f>IFERROR(CONCATENATE(INDEX('8- Políticas de Administración '!$B$16:$F$53,MATCH(ROUND(AVERAGE(L40:L49),0),'8- Políticas de Administración '!$F$16:$F$53,0),1)," - ",ROUND(AVERAGE(L40:L49),0)),"")</f>
        <v>Catastrófico - 5</v>
      </c>
      <c r="N40" s="370" t="str">
        <f>IFERROR(CONCATENATE(VLOOKUP((LEFT(H40,LEN(H40)-4)&amp;LEFT(M40,LEN(M40)-4)),'9- Matriz de Calor '!$D$18:$E$42,2,0)," - ",RIGHT(H40,1)*RIGHT(M40,1)),"")</f>
        <v>Extremo - 5</v>
      </c>
      <c r="O40" s="395">
        <f>RIGHT(H40,1)*RIGHT(M40,1)</f>
        <v>5</v>
      </c>
      <c r="Q40" s="394" t="s">
        <v>308</v>
      </c>
      <c r="R40" s="394"/>
      <c r="S40" s="394"/>
      <c r="T40" s="394"/>
      <c r="U40" s="394"/>
      <c r="V40" s="394"/>
    </row>
    <row r="41" spans="1:22" ht="30">
      <c r="A41" s="365"/>
      <c r="B41" s="368"/>
      <c r="C41" s="368"/>
      <c r="D41" s="138" t="s">
        <v>309</v>
      </c>
      <c r="E41" s="368"/>
      <c r="F41" s="368"/>
      <c r="G41" s="444"/>
      <c r="H41" s="377"/>
      <c r="I41" s="131"/>
      <c r="J41" s="133"/>
      <c r="K41" s="131" t="str">
        <f>IFERROR(CONCATENATE(INDEX('8- Políticas de Administración '!$B$16:$F$53,MATCH('5- Identificación de Riesgos'!J41,'8- Políticas de Administración '!$C$16:$C$54,0),1)," - ",L41),"")</f>
        <v/>
      </c>
      <c r="L41" s="142" t="str">
        <f>IFERROR(VLOOKUP(INDEX('8- Políticas de Administración '!$B$16:$F$63,MATCH('5- Identificación de Riesgos'!J41,'8- Políticas de Administración '!$C$16:$C$64,0),1),'8- Políticas de Administración '!$B$16:$F$64,5,FALSE),"")</f>
        <v/>
      </c>
      <c r="M41" s="368"/>
      <c r="N41" s="371"/>
      <c r="O41" s="396"/>
      <c r="Q41" s="394"/>
      <c r="R41" s="394"/>
      <c r="S41" s="394"/>
      <c r="T41" s="394"/>
      <c r="U41" s="394"/>
      <c r="V41" s="394"/>
    </row>
    <row r="42" spans="1:22" ht="30" customHeight="1">
      <c r="A42" s="365"/>
      <c r="B42" s="368"/>
      <c r="C42" s="368"/>
      <c r="D42" s="388" t="s">
        <v>310</v>
      </c>
      <c r="E42" s="368"/>
      <c r="F42" s="368"/>
      <c r="G42" s="444"/>
      <c r="H42" s="377"/>
      <c r="I42" s="131"/>
      <c r="J42" s="133"/>
      <c r="K42" s="131" t="str">
        <f>IFERROR(CONCATENATE(INDEX('8- Políticas de Administración '!$B$16:$F$53,MATCH('5- Identificación de Riesgos'!J42,'8- Políticas de Administración '!$C$16:$C$54,0),1)," - ",L42),"")</f>
        <v/>
      </c>
      <c r="L42" s="142" t="str">
        <f>IFERROR(VLOOKUP(INDEX('8- Políticas de Administración '!$B$16:$F$63,MATCH('5- Identificación de Riesgos'!J42,'8- Políticas de Administración '!$C$16:$C$64,0),1),'8- Políticas de Administración '!$B$16:$F$64,5,FALSE),"")</f>
        <v/>
      </c>
      <c r="M42" s="368"/>
      <c r="N42" s="371"/>
      <c r="O42" s="396"/>
      <c r="Q42" s="394"/>
      <c r="R42" s="394"/>
      <c r="S42" s="394"/>
      <c r="T42" s="394"/>
      <c r="U42" s="394"/>
      <c r="V42" s="394"/>
    </row>
    <row r="43" spans="1:22" ht="30" customHeight="1">
      <c r="A43" s="365"/>
      <c r="B43" s="368"/>
      <c r="C43" s="368"/>
      <c r="D43" s="389"/>
      <c r="E43" s="368"/>
      <c r="F43" s="368"/>
      <c r="G43" s="444"/>
      <c r="H43" s="377"/>
      <c r="I43" s="131"/>
      <c r="J43" s="133"/>
      <c r="K43" s="131" t="str">
        <f>IFERROR(CONCATENATE(INDEX('8- Políticas de Administración '!$B$16:$F$53,MATCH('5- Identificación de Riesgos'!J43,'8- Políticas de Administración '!$C$16:$C$54,0),1)," - ",L43),"")</f>
        <v/>
      </c>
      <c r="L43" s="142" t="str">
        <f>IFERROR(VLOOKUP(INDEX('8- Políticas de Administración '!$B$16:$F$63,MATCH('5- Identificación de Riesgos'!J43,'8- Políticas de Administración '!$C$16:$C$64,0),1),'8- Políticas de Administración '!$B$16:$F$64,5,FALSE),"")</f>
        <v/>
      </c>
      <c r="M43" s="368"/>
      <c r="N43" s="371"/>
      <c r="O43" s="396"/>
      <c r="Q43" s="394"/>
      <c r="R43" s="394"/>
      <c r="S43" s="394"/>
      <c r="T43" s="394"/>
      <c r="U43" s="394"/>
      <c r="V43" s="394"/>
    </row>
    <row r="44" spans="1:22" ht="30" customHeight="1">
      <c r="A44" s="365"/>
      <c r="B44" s="368"/>
      <c r="C44" s="368"/>
      <c r="D44" s="390" t="s">
        <v>504</v>
      </c>
      <c r="E44" s="368"/>
      <c r="F44" s="368"/>
      <c r="G44" s="444"/>
      <c r="H44" s="377"/>
      <c r="I44" s="131"/>
      <c r="J44" s="133"/>
      <c r="K44" s="131" t="str">
        <f>IFERROR(CONCATENATE(INDEX('8- Políticas de Administración '!$B$16:$F$53,MATCH('5- Identificación de Riesgos'!J44,'8- Políticas de Administración '!$C$16:$C$54,0),1)," - ",L44),"")</f>
        <v/>
      </c>
      <c r="L44" s="142" t="str">
        <f>IFERROR(VLOOKUP(INDEX('8- Políticas de Administración '!$B$16:$F$63,MATCH('5- Identificación de Riesgos'!J44,'8- Políticas de Administración '!$C$16:$C$64,0),1),'8- Políticas de Administración '!$B$16:$F$64,5,FALSE),"")</f>
        <v/>
      </c>
      <c r="M44" s="368"/>
      <c r="N44" s="371"/>
      <c r="O44" s="396"/>
      <c r="Q44" s="394"/>
      <c r="R44" s="394"/>
      <c r="S44" s="394"/>
      <c r="T44" s="394"/>
      <c r="U44" s="394"/>
      <c r="V44" s="394"/>
    </row>
    <row r="45" spans="1:22" ht="15" customHeight="1">
      <c r="A45" s="365"/>
      <c r="B45" s="368"/>
      <c r="C45" s="368"/>
      <c r="D45" s="380"/>
      <c r="E45" s="368"/>
      <c r="F45" s="368"/>
      <c r="G45" s="444"/>
      <c r="H45" s="377"/>
      <c r="I45" s="131"/>
      <c r="J45" s="133"/>
      <c r="K45" s="131" t="str">
        <f>IFERROR(CONCATENATE(INDEX('8- Políticas de Administración '!$B$16:$F$53,MATCH('5- Identificación de Riesgos'!J45,'8- Políticas de Administración '!$C$16:$C$54,0),1)," - ",L45),"")</f>
        <v/>
      </c>
      <c r="L45" s="142" t="str">
        <f>IFERROR(VLOOKUP(INDEX('8- Políticas de Administración '!$B$16:$F$63,MATCH('5- Identificación de Riesgos'!J45,'8- Políticas de Administración '!$C$16:$C$64,0),1),'8- Políticas de Administración '!$B$16:$F$64,5,FALSE),"")</f>
        <v/>
      </c>
      <c r="M45" s="368"/>
      <c r="N45" s="371"/>
      <c r="O45" s="396"/>
      <c r="Q45" s="394"/>
      <c r="R45" s="394"/>
      <c r="S45" s="394"/>
      <c r="T45" s="394"/>
      <c r="U45" s="394"/>
      <c r="V45" s="394"/>
    </row>
    <row r="46" spans="1:22" ht="15" customHeight="1">
      <c r="A46" s="365"/>
      <c r="B46" s="368"/>
      <c r="C46" s="368"/>
      <c r="D46" s="380"/>
      <c r="E46" s="368"/>
      <c r="F46" s="368"/>
      <c r="G46" s="444"/>
      <c r="H46" s="377"/>
      <c r="I46" s="131"/>
      <c r="J46" s="133"/>
      <c r="K46" s="131" t="str">
        <f>IFERROR(CONCATENATE(INDEX('8- Políticas de Administración '!$B$16:$F$53,MATCH('5- Identificación de Riesgos'!J46,'8- Políticas de Administración '!$C$16:$C$54,0),1)," - ",L46),"")</f>
        <v/>
      </c>
      <c r="L46" s="142" t="str">
        <f>IFERROR(VLOOKUP(INDEX('8- Políticas de Administración '!$B$16:$F$63,MATCH('5- Identificación de Riesgos'!J46,'8- Políticas de Administración '!$C$16:$C$64,0),1),'8- Políticas de Administración '!$B$16:$F$64,5,FALSE),"")</f>
        <v/>
      </c>
      <c r="M46" s="368"/>
      <c r="N46" s="371"/>
      <c r="O46" s="396"/>
      <c r="Q46" s="394"/>
      <c r="R46" s="394"/>
      <c r="S46" s="394"/>
      <c r="T46" s="394"/>
      <c r="U46" s="394"/>
      <c r="V46" s="394"/>
    </row>
    <row r="47" spans="1:22" ht="15" customHeight="1">
      <c r="A47" s="365"/>
      <c r="B47" s="368"/>
      <c r="C47" s="368"/>
      <c r="D47" s="380"/>
      <c r="E47" s="368"/>
      <c r="F47" s="368"/>
      <c r="G47" s="444"/>
      <c r="H47" s="377"/>
      <c r="I47" s="131"/>
      <c r="J47" s="133"/>
      <c r="K47" s="131" t="str">
        <f>IFERROR(CONCATENATE(INDEX('8- Políticas de Administración '!$B$16:$F$53,MATCH('5- Identificación de Riesgos'!J47,'8- Políticas de Administración '!$C$16:$C$54,0),1)," - ",L47),"")</f>
        <v/>
      </c>
      <c r="L47" s="142" t="str">
        <f>IFERROR(VLOOKUP(INDEX('8- Políticas de Administración '!$B$16:$F$63,MATCH('5- Identificación de Riesgos'!J47,'8- Políticas de Administración '!$C$16:$C$64,0),1),'8- Políticas de Administración '!$B$16:$F$64,5,FALSE),"")</f>
        <v/>
      </c>
      <c r="M47" s="368"/>
      <c r="N47" s="371"/>
      <c r="O47" s="396"/>
      <c r="Q47" s="394"/>
      <c r="R47" s="394"/>
      <c r="S47" s="394"/>
      <c r="T47" s="394"/>
      <c r="U47" s="394"/>
      <c r="V47" s="394"/>
    </row>
    <row r="48" spans="1:22" ht="15" customHeight="1">
      <c r="A48" s="365"/>
      <c r="B48" s="368"/>
      <c r="C48" s="368"/>
      <c r="D48" s="380"/>
      <c r="E48" s="368"/>
      <c r="F48" s="368"/>
      <c r="G48" s="444"/>
      <c r="H48" s="377"/>
      <c r="I48" s="131"/>
      <c r="J48" s="133"/>
      <c r="K48" s="131" t="str">
        <f>IFERROR(CONCATENATE(INDEX('8- Políticas de Administración '!$B$16:$F$53,MATCH('5- Identificación de Riesgos'!J48,'8- Políticas de Administración '!$C$16:$C$54,0),1)," - ",L48),"")</f>
        <v/>
      </c>
      <c r="L48" s="142" t="str">
        <f>IFERROR(VLOOKUP(INDEX('8- Políticas de Administración '!$B$16:$F$63,MATCH('5- Identificación de Riesgos'!J48,'8- Políticas de Administración '!$C$16:$C$64,0),1),'8- Políticas de Administración '!$B$16:$F$64,5,FALSE),"")</f>
        <v/>
      </c>
      <c r="M48" s="368"/>
      <c r="N48" s="371"/>
      <c r="O48" s="396"/>
      <c r="Q48" s="394"/>
      <c r="R48" s="394"/>
      <c r="S48" s="394"/>
      <c r="T48" s="394"/>
      <c r="U48" s="394"/>
      <c r="V48" s="394"/>
    </row>
    <row r="49" spans="1:22" ht="15.75" customHeight="1" thickBot="1">
      <c r="A49" s="366"/>
      <c r="B49" s="369"/>
      <c r="C49" s="369"/>
      <c r="D49" s="391"/>
      <c r="E49" s="369"/>
      <c r="F49" s="369"/>
      <c r="G49" s="445"/>
      <c r="H49" s="378"/>
      <c r="I49" s="132"/>
      <c r="J49" s="134"/>
      <c r="K49" s="132" t="str">
        <f>IFERROR(CONCATENATE(INDEX('8- Políticas de Administración '!$B$16:$F$53,MATCH('5- Identificación de Riesgos'!J49,'8- Políticas de Administración '!$C$16:$C$54,0),1)," - ",L49),"")</f>
        <v/>
      </c>
      <c r="L49" s="146" t="str">
        <f>IFERROR(VLOOKUP(INDEX('8- Políticas de Administración '!$B$16:$F$63,MATCH('5- Identificación de Riesgos'!J49,'8- Políticas de Administración '!$C$16:$C$64,0),1),'8- Políticas de Administración '!$B$16:$F$64,5,FALSE),"")</f>
        <v/>
      </c>
      <c r="M49" s="369"/>
      <c r="N49" s="372"/>
      <c r="O49" s="396"/>
      <c r="Q49" s="394"/>
      <c r="R49" s="394"/>
      <c r="S49" s="394"/>
      <c r="T49" s="394"/>
      <c r="U49" s="394"/>
      <c r="V49" s="394"/>
    </row>
    <row r="50" spans="1:22" ht="45">
      <c r="A50" s="364">
        <v>5</v>
      </c>
      <c r="B50" s="367" t="s">
        <v>311</v>
      </c>
      <c r="C50" s="367" t="s">
        <v>312</v>
      </c>
      <c r="D50" s="270" t="s">
        <v>313</v>
      </c>
      <c r="E50" s="367">
        <v>246</v>
      </c>
      <c r="F50" s="367">
        <v>0</v>
      </c>
      <c r="G50" s="443">
        <f t="shared" ref="G50" si="3">F50/E50</f>
        <v>0</v>
      </c>
      <c r="H50" s="37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35" t="s">
        <v>291</v>
      </c>
      <c r="J50" s="139" t="s">
        <v>314</v>
      </c>
      <c r="K50" s="135" t="str">
        <f>IFERROR(CONCATENATE(INDEX('8- Políticas de Administración '!$B$16:$F$53,MATCH('5- Identificación de Riesgos'!J50,'8- Políticas de Administración '!$C$16:$C$54,0),1)," - ",L50),"")</f>
        <v>Leve - 1</v>
      </c>
      <c r="L50" s="145">
        <f>IFERROR(VLOOKUP(INDEX('8- Políticas de Administración '!$B$16:$F$63,MATCH('5- Identificación de Riesgos'!J50,'8- Políticas de Administración '!$C$16:$C$64,0),1),'8- Políticas de Administración '!$B$16:$F$64,5,FALSE),"")</f>
        <v>1</v>
      </c>
      <c r="M50" s="367" t="str">
        <f>IFERROR(CONCATENATE(INDEX('8- Políticas de Administración '!$B$16:$F$53,MATCH(ROUND(AVERAGE(L50:L59),0),'8- Políticas de Administración '!$F$16:$F$53,0),1)," - ",ROUND(AVERAGE(L50:L59),0)),"")</f>
        <v>Leve - 1</v>
      </c>
      <c r="N50" s="370" t="str">
        <f>IFERROR(CONCATENATE(VLOOKUP((LEFT(H50,LEN(H50)-4)&amp;LEFT(M50,LEN(M50)-4)),'9- Matriz de Calor '!$D$18:$E$42,2,0)," - ",RIGHT(H50,1)*RIGHT(M50,1)),"")</f>
        <v>Bajo - 1</v>
      </c>
    </row>
    <row r="51" spans="1:22" ht="30">
      <c r="A51" s="365"/>
      <c r="B51" s="368"/>
      <c r="C51" s="368"/>
      <c r="D51" s="269" t="s">
        <v>315</v>
      </c>
      <c r="E51" s="368"/>
      <c r="F51" s="368"/>
      <c r="G51" s="444"/>
      <c r="H51" s="377"/>
      <c r="I51" s="131" t="s">
        <v>316</v>
      </c>
      <c r="J51" s="217" t="s">
        <v>317</v>
      </c>
      <c r="K51" s="131" t="str">
        <f>IFERROR(CONCATENATE(INDEX('8- Políticas de Administración '!$B$16:$F$53,MATCH('5- Identificación de Riesgos'!J51,'8- Políticas de Administración '!$C$16:$C$54,0),1)," - ",L51),"")</f>
        <v>Leve - 1</v>
      </c>
      <c r="L51" s="142">
        <f>IFERROR(VLOOKUP(INDEX('8- Políticas de Administración '!$B$16:$F$63,MATCH('5- Identificación de Riesgos'!J51,'8- Políticas de Administración '!$C$16:$C$64,0),1),'8- Políticas de Administración '!$B$16:$F$64,5,FALSE),"")</f>
        <v>1</v>
      </c>
      <c r="M51" s="368"/>
      <c r="N51" s="371"/>
    </row>
    <row r="52" spans="1:22" ht="45">
      <c r="A52" s="365"/>
      <c r="B52" s="368"/>
      <c r="C52" s="368"/>
      <c r="D52" s="269" t="s">
        <v>318</v>
      </c>
      <c r="E52" s="368"/>
      <c r="F52" s="368"/>
      <c r="G52" s="444"/>
      <c r="H52" s="377"/>
      <c r="I52" s="131"/>
      <c r="J52" s="133"/>
      <c r="K52" s="131" t="str">
        <f>IFERROR(CONCATENATE(INDEX('8- Políticas de Administración '!$B$16:$F$53,MATCH('5- Identificación de Riesgos'!J52,'8- Políticas de Administración '!$C$16:$C$54,0),1)," - ",L52),"")</f>
        <v/>
      </c>
      <c r="L52" s="142" t="str">
        <f>IFERROR(VLOOKUP(INDEX('8- Políticas de Administración '!$B$16:$F$63,MATCH('5- Identificación de Riesgos'!J52,'8- Políticas de Administración '!$C$16:$C$64,0),1),'8- Políticas de Administración '!$B$16:$F$64,5,FALSE),"")</f>
        <v/>
      </c>
      <c r="M52" s="368"/>
      <c r="N52" s="371"/>
    </row>
    <row r="53" spans="1:22" ht="30" customHeight="1">
      <c r="A53" s="365"/>
      <c r="B53" s="368"/>
      <c r="C53" s="368"/>
      <c r="D53" s="388" t="s">
        <v>504</v>
      </c>
      <c r="E53" s="368"/>
      <c r="F53" s="368"/>
      <c r="G53" s="444"/>
      <c r="H53" s="377"/>
      <c r="I53" s="131"/>
      <c r="J53" s="133"/>
      <c r="K53" s="131" t="str">
        <f>IFERROR(CONCATENATE(INDEX('8- Políticas de Administración '!$B$16:$F$53,MATCH('5- Identificación de Riesgos'!J53,'8- Políticas de Administración '!$C$16:$C$54,0),1)," - ",L53),"")</f>
        <v/>
      </c>
      <c r="L53" s="142" t="str">
        <f>IFERROR(VLOOKUP(INDEX('8- Políticas de Administración '!$B$16:$F$63,MATCH('5- Identificación de Riesgos'!J53,'8- Políticas de Administración '!$C$16:$C$64,0),1),'8- Políticas de Administración '!$B$16:$F$64,5,FALSE),"")</f>
        <v/>
      </c>
      <c r="M53" s="368"/>
      <c r="N53" s="371"/>
    </row>
    <row r="54" spans="1:22">
      <c r="A54" s="365"/>
      <c r="B54" s="368"/>
      <c r="C54" s="368"/>
      <c r="D54" s="441"/>
      <c r="E54" s="368"/>
      <c r="F54" s="368"/>
      <c r="G54" s="444"/>
      <c r="H54" s="377"/>
      <c r="I54" s="131"/>
      <c r="J54" s="133"/>
      <c r="K54" s="131" t="str">
        <f>IFERROR(CONCATENATE(INDEX('8- Políticas de Administración '!$B$16:$F$53,MATCH('5- Identificación de Riesgos'!J54,'8- Políticas de Administración '!$C$16:$C$54,0),1)," - ",L54),"")</f>
        <v/>
      </c>
      <c r="L54" s="142" t="str">
        <f>IFERROR(VLOOKUP(INDEX('8- Políticas de Administración '!$B$16:$F$63,MATCH('5- Identificación de Riesgos'!J54,'8- Políticas de Administración '!$C$16:$C$64,0),1),'8- Políticas de Administración '!$B$16:$F$64,5,FALSE),"")</f>
        <v/>
      </c>
      <c r="M54" s="368"/>
      <c r="N54" s="371"/>
    </row>
    <row r="55" spans="1:22">
      <c r="A55" s="365"/>
      <c r="B55" s="368"/>
      <c r="C55" s="368"/>
      <c r="D55" s="441"/>
      <c r="E55" s="368"/>
      <c r="F55" s="368"/>
      <c r="G55" s="444"/>
      <c r="H55" s="377"/>
      <c r="I55" s="131"/>
      <c r="J55" s="133"/>
      <c r="K55" s="131" t="str">
        <f>IFERROR(CONCATENATE(INDEX('8- Políticas de Administración '!$B$16:$F$53,MATCH('5- Identificación de Riesgos'!J55,'8- Políticas de Administración '!$C$16:$C$54,0),1)," - ",L55),"")</f>
        <v/>
      </c>
      <c r="L55" s="142" t="str">
        <f>IFERROR(VLOOKUP(INDEX('8- Políticas de Administración '!$B$16:$F$63,MATCH('5- Identificación de Riesgos'!J55,'8- Políticas de Administración '!$C$16:$C$64,0),1),'8- Políticas de Administración '!$B$16:$F$64,5,FALSE),"")</f>
        <v/>
      </c>
      <c r="M55" s="368"/>
      <c r="N55" s="371"/>
    </row>
    <row r="56" spans="1:22">
      <c r="A56" s="365"/>
      <c r="B56" s="368"/>
      <c r="C56" s="368"/>
      <c r="D56" s="441"/>
      <c r="E56" s="368"/>
      <c r="F56" s="368"/>
      <c r="G56" s="444"/>
      <c r="H56" s="377"/>
      <c r="I56" s="131"/>
      <c r="J56" s="133"/>
      <c r="K56" s="131" t="str">
        <f>IFERROR(CONCATENATE(INDEX('8- Políticas de Administración '!$B$16:$F$53,MATCH('5- Identificación de Riesgos'!J56,'8- Políticas de Administración '!$C$16:$C$54,0),1)," - ",L56),"")</f>
        <v/>
      </c>
      <c r="L56" s="142" t="str">
        <f>IFERROR(VLOOKUP(INDEX('8- Políticas de Administración '!$B$16:$F$63,MATCH('5- Identificación de Riesgos'!J56,'8- Políticas de Administración '!$C$16:$C$64,0),1),'8- Políticas de Administración '!$B$16:$F$64,5,FALSE),"")</f>
        <v/>
      </c>
      <c r="M56" s="368"/>
      <c r="N56" s="371"/>
    </row>
    <row r="57" spans="1:22">
      <c r="A57" s="365"/>
      <c r="B57" s="368"/>
      <c r="C57" s="368"/>
      <c r="D57" s="441"/>
      <c r="E57" s="368"/>
      <c r="F57" s="368"/>
      <c r="G57" s="444"/>
      <c r="H57" s="377"/>
      <c r="I57" s="131"/>
      <c r="J57" s="133"/>
      <c r="K57" s="131" t="str">
        <f>IFERROR(CONCATENATE(INDEX('8- Políticas de Administración '!$B$16:$F$53,MATCH('5- Identificación de Riesgos'!J57,'8- Políticas de Administración '!$C$16:$C$54,0),1)," - ",L57),"")</f>
        <v/>
      </c>
      <c r="L57" s="142" t="str">
        <f>IFERROR(VLOOKUP(INDEX('8- Políticas de Administración '!$B$16:$F$63,MATCH('5- Identificación de Riesgos'!J57,'8- Políticas de Administración '!$C$16:$C$64,0),1),'8- Políticas de Administración '!$B$16:$F$64,5,FALSE),"")</f>
        <v/>
      </c>
      <c r="M57" s="368"/>
      <c r="N57" s="371"/>
    </row>
    <row r="58" spans="1:22">
      <c r="A58" s="365"/>
      <c r="B58" s="368"/>
      <c r="C58" s="368"/>
      <c r="D58" s="441"/>
      <c r="E58" s="368"/>
      <c r="F58" s="368"/>
      <c r="G58" s="444"/>
      <c r="H58" s="377"/>
      <c r="I58" s="131"/>
      <c r="J58" s="133"/>
      <c r="K58" s="131" t="str">
        <f>IFERROR(CONCATENATE(INDEX('8- Políticas de Administración '!$B$16:$F$53,MATCH('5- Identificación de Riesgos'!J58,'8- Políticas de Administración '!$C$16:$C$54,0),1)," - ",L58),"")</f>
        <v/>
      </c>
      <c r="L58" s="142" t="str">
        <f>IFERROR(VLOOKUP(INDEX('8- Políticas de Administración '!$B$16:$F$63,MATCH('5- Identificación de Riesgos'!J58,'8- Políticas de Administración '!$C$16:$C$64,0),1),'8- Políticas de Administración '!$B$16:$F$64,5,FALSE),"")</f>
        <v/>
      </c>
      <c r="M58" s="368"/>
      <c r="N58" s="371"/>
    </row>
    <row r="59" spans="1:22" ht="15.75" thickBot="1">
      <c r="A59" s="366"/>
      <c r="B59" s="369"/>
      <c r="C59" s="369"/>
      <c r="D59" s="442"/>
      <c r="E59" s="369"/>
      <c r="F59" s="369"/>
      <c r="G59" s="445"/>
      <c r="H59" s="378"/>
      <c r="I59" s="132"/>
      <c r="J59" s="134"/>
      <c r="K59" s="132" t="str">
        <f>IFERROR(CONCATENATE(INDEX('8- Políticas de Administración '!$B$16:$F$53,MATCH('5- Identificación de Riesgos'!J59,'8- Políticas de Administración '!$C$16:$C$54,0),1)," - ",L59),"")</f>
        <v/>
      </c>
      <c r="L59" s="146" t="str">
        <f>IFERROR(VLOOKUP(INDEX('8- Políticas de Administración '!$B$16:$F$63,MATCH('5- Identificación de Riesgos'!J59,'8- Políticas de Administración '!$C$16:$C$64,0),1),'8- Políticas de Administración '!$B$16:$F$64,5,FALSE),"")</f>
        <v/>
      </c>
      <c r="M59" s="369"/>
      <c r="N59" s="372"/>
    </row>
  </sheetData>
  <mergeCells count="82">
    <mergeCell ref="G50:G59"/>
    <mergeCell ref="H50:H59"/>
    <mergeCell ref="M50:M59"/>
    <mergeCell ref="N50:N59"/>
    <mergeCell ref="G40:G49"/>
    <mergeCell ref="H40:H49"/>
    <mergeCell ref="A50:A59"/>
    <mergeCell ref="B50:B59"/>
    <mergeCell ref="C50:C59"/>
    <mergeCell ref="E50:E59"/>
    <mergeCell ref="F50:F59"/>
    <mergeCell ref="D53:D5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D10:D19"/>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M10:M19"/>
    <mergeCell ref="K8:K9"/>
    <mergeCell ref="M8:M9"/>
    <mergeCell ref="Q40:V49"/>
    <mergeCell ref="O40:O49"/>
    <mergeCell ref="M40:M49"/>
    <mergeCell ref="N30:N39"/>
    <mergeCell ref="N40:N49"/>
    <mergeCell ref="A40:A49"/>
    <mergeCell ref="B40:B49"/>
    <mergeCell ref="C40:C49"/>
    <mergeCell ref="N20:N29"/>
    <mergeCell ref="G20:G29"/>
    <mergeCell ref="H20:H29"/>
    <mergeCell ref="E40:E49"/>
    <mergeCell ref="F40:F49"/>
    <mergeCell ref="G30:G39"/>
    <mergeCell ref="H30:H39"/>
    <mergeCell ref="D20:D22"/>
    <mergeCell ref="D23:D29"/>
    <mergeCell ref="D33:D39"/>
    <mergeCell ref="D42:D43"/>
    <mergeCell ref="D44:D49"/>
  </mergeCells>
  <conditionalFormatting sqref="H10 H20">
    <cfRule type="containsText" dxfId="438" priority="636" operator="containsText" text="Muy Baja">
      <formula>NOT(ISERROR(SEARCH("Muy Baja",H10)))</formula>
    </cfRule>
    <cfRule type="containsText" dxfId="437" priority="637" operator="containsText" text="Baja">
      <formula>NOT(ISERROR(SEARCH("Baja",H10)))</formula>
    </cfRule>
    <cfRule type="containsText" dxfId="436" priority="638" operator="containsText" text="Muy Alta">
      <formula>NOT(ISERROR(SEARCH("Muy Alta",H10)))</formula>
    </cfRule>
    <cfRule type="containsText" dxfId="435" priority="640" operator="containsText" text="Alta">
      <formula>NOT(ISERROR(SEARCH("Alta",H10)))</formula>
    </cfRule>
    <cfRule type="containsText" dxfId="434" priority="641" operator="containsText" text="Media">
      <formula>NOT(ISERROR(SEARCH("Media",H10)))</formula>
    </cfRule>
    <cfRule type="containsText" dxfId="433" priority="642" operator="containsText" text="Media">
      <formula>NOT(ISERROR(SEARCH("Media",H10)))</formula>
    </cfRule>
    <cfRule type="containsText" dxfId="432" priority="643" operator="containsText" text="Media">
      <formula>NOT(ISERROR(SEARCH("Media",H10)))</formula>
    </cfRule>
    <cfRule type="containsText" dxfId="431" priority="644" operator="containsText" text="Muy Baja">
      <formula>NOT(ISERROR(SEARCH("Muy Baja",H10)))</formula>
    </cfRule>
    <cfRule type="containsText" dxfId="430" priority="645" operator="containsText" text="Baja">
      <formula>NOT(ISERROR(SEARCH("Baja",H10)))</formula>
    </cfRule>
    <cfRule type="containsText" dxfId="429" priority="646" operator="containsText" text="Muy Baja">
      <formula>NOT(ISERROR(SEARCH("Muy Baja",H10)))</formula>
    </cfRule>
    <cfRule type="containsText" dxfId="428" priority="647" operator="containsText" text="Muy Baja">
      <formula>NOT(ISERROR(SEARCH("Muy Baja",H10)))</formula>
    </cfRule>
    <cfRule type="containsText" dxfId="427" priority="648" operator="containsText" text="Muy Baja">
      <formula>NOT(ISERROR(SEARCH("Muy Baja",H10)))</formula>
    </cfRule>
    <cfRule type="containsText" dxfId="426" priority="649" operator="containsText" text="Muy Baja'Tabla probabilidad'!">
      <formula>NOT(ISERROR(SEARCH("Muy Baja'Tabla probabilidad'!",H10)))</formula>
    </cfRule>
    <cfRule type="containsText" dxfId="425" priority="650" operator="containsText" text="Muy bajo">
      <formula>NOT(ISERROR(SEARCH("Muy bajo",H10)))</formula>
    </cfRule>
    <cfRule type="containsText" dxfId="424" priority="651" operator="containsText" text="Alta">
      <formula>NOT(ISERROR(SEARCH("Alta",H10)))</formula>
    </cfRule>
    <cfRule type="containsText" dxfId="423" priority="652" operator="containsText" text="Media">
      <formula>NOT(ISERROR(SEARCH("Media",H10)))</formula>
    </cfRule>
    <cfRule type="containsText" dxfId="422" priority="653" operator="containsText" text="Baja">
      <formula>NOT(ISERROR(SEARCH("Baja",H10)))</formula>
    </cfRule>
    <cfRule type="containsText" dxfId="421" priority="654" operator="containsText" text="Muy baja">
      <formula>NOT(ISERROR(SEARCH("Muy baja",H10)))</formula>
    </cfRule>
    <cfRule type="cellIs" dxfId="420" priority="657" operator="between">
      <formula>1</formula>
      <formula>2</formula>
    </cfRule>
    <cfRule type="cellIs" dxfId="419" priority="658" operator="between">
      <formula>0</formula>
      <formula>2</formula>
    </cfRule>
  </conditionalFormatting>
  <conditionalFormatting sqref="H30">
    <cfRule type="containsText" dxfId="418" priority="350" operator="containsText" text="Muy Baja">
      <formula>NOT(ISERROR(SEARCH("Muy Baja",H30)))</formula>
    </cfRule>
    <cfRule type="containsText" dxfId="417" priority="351" operator="containsText" text="Baja">
      <formula>NOT(ISERROR(SEARCH("Baja",H30)))</formula>
    </cfRule>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ontainsText" dxfId="410" priority="359" operator="containsText" text="Baja">
      <formula>NOT(ISERROR(SEARCH("Baja",H30)))</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400" priority="371" operator="between">
      <formula>1</formula>
      <formula>2</formula>
    </cfRule>
    <cfRule type="cellIs" dxfId="399" priority="372" operator="between">
      <formula>0</formula>
      <formula>2</formula>
    </cfRule>
  </conditionalFormatting>
  <conditionalFormatting sqref="H40 H50">
    <cfRule type="containsText" dxfId="398" priority="165" operator="containsText" text="Muy Baja">
      <formula>NOT(ISERROR(SEARCH("Muy Baja",H40)))</formula>
    </cfRule>
    <cfRule type="containsText" dxfId="397" priority="166" operator="containsText" text="Baja">
      <formula>NOT(ISERROR(SEARCH("Baja",H40)))</formula>
    </cfRule>
    <cfRule type="containsText" dxfId="396" priority="167" operator="containsText" text="Muy Alta">
      <formula>NOT(ISERROR(SEARCH("Muy Alta",H40)))</formula>
    </cfRule>
    <cfRule type="containsText" dxfId="395" priority="169" operator="containsText" text="Alta">
      <formula>NOT(ISERROR(SEARCH("Alta",H40)))</formula>
    </cfRule>
    <cfRule type="containsText" dxfId="394" priority="170" operator="containsText" text="Media">
      <formula>NOT(ISERROR(SEARCH("Media",H40)))</formula>
    </cfRule>
    <cfRule type="containsText" dxfId="393" priority="171" operator="containsText" text="Media">
      <formula>NOT(ISERROR(SEARCH("Media",H40)))</formula>
    </cfRule>
    <cfRule type="containsText" dxfId="392" priority="172" operator="containsText" text="Media">
      <formula>NOT(ISERROR(SEARCH("Media",H40)))</formula>
    </cfRule>
    <cfRule type="containsText" dxfId="391" priority="173" operator="containsText" text="Muy Baja">
      <formula>NOT(ISERROR(SEARCH("Muy Baja",H40)))</formula>
    </cfRule>
    <cfRule type="containsText" dxfId="390" priority="174" operator="containsText" text="Baja">
      <formula>NOT(ISERROR(SEARCH("Baja",H40)))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81" operator="containsText" text="Media">
      <formula>NOT(ISERROR(SEARCH("Media",H40)))</formula>
    </cfRule>
    <cfRule type="containsText" dxfId="382" priority="182" operator="containsText" text="Baja">
      <formula>NOT(ISERROR(SEARCH("Baja",H40)))</formula>
    </cfRule>
    <cfRule type="containsText" dxfId="381" priority="183" operator="containsText" text="Muy baja">
      <formula>NOT(ISERROR(SEARCH("Muy baja",H40)))</formula>
    </cfRule>
    <cfRule type="cellIs" dxfId="380" priority="184" operator="between">
      <formula>1</formula>
      <formula>2</formula>
    </cfRule>
    <cfRule type="cellIs" dxfId="379" priority="185" operator="between">
      <formula>0</formula>
      <formula>2</formula>
    </cfRule>
  </conditionalFormatting>
  <conditionalFormatting sqref="M10 M20 K10:K59">
    <cfRule type="containsText" dxfId="378" priority="630" operator="containsText" text="Catastrófico">
      <formula>NOT(ISERROR(SEARCH("Catastrófico",K10)))</formula>
    </cfRule>
    <cfRule type="containsText" dxfId="377" priority="631" operator="containsText" text="Mayor">
      <formula>NOT(ISERROR(SEARCH("Mayor",K10)))</formula>
    </cfRule>
    <cfRule type="containsText" dxfId="376" priority="632" operator="containsText" text="Alta">
      <formula>NOT(ISERROR(SEARCH("Alta",K10)))</formula>
    </cfRule>
    <cfRule type="containsText" dxfId="375" priority="633" operator="containsText" text="Moderado">
      <formula>NOT(ISERROR(SEARCH("Moderado",K10)))</formula>
    </cfRule>
    <cfRule type="containsText" dxfId="374" priority="634" operator="containsText" text="Menor">
      <formula>NOT(ISERROR(SEARCH("Menor",K10)))</formula>
    </cfRule>
    <cfRule type="containsText" dxfId="373" priority="635" operator="containsText" text="Leve">
      <formula>NOT(ISERROR(SEARCH("Leve",K10)))</formula>
    </cfRule>
  </conditionalFormatting>
  <conditionalFormatting sqref="M30">
    <cfRule type="containsText" dxfId="372" priority="344" operator="containsText" text="Catastrófico">
      <formula>NOT(ISERROR(SEARCH("Catastrófico",M30)))</formula>
    </cfRule>
    <cfRule type="containsText" dxfId="371" priority="345" operator="containsText" text="Mayor">
      <formula>NOT(ISERROR(SEARCH("Mayor",M30)))</formula>
    </cfRule>
    <cfRule type="containsText" dxfId="370" priority="346" operator="containsText" text="Alta">
      <formula>NOT(ISERROR(SEARCH("Alta",M30)))</formula>
    </cfRule>
    <cfRule type="containsText" dxfId="369" priority="347" operator="containsText" text="Moderado">
      <formula>NOT(ISERROR(SEARCH("Moderado",M30)))</formula>
    </cfRule>
    <cfRule type="containsText" dxfId="368" priority="348" operator="containsText" text="Menor">
      <formula>NOT(ISERROR(SEARCH("Menor",M30)))</formula>
    </cfRule>
    <cfRule type="containsText" dxfId="367" priority="349" operator="containsText" text="Leve">
      <formula>NOT(ISERROR(SEARCH("Leve",M30)))</formula>
    </cfRule>
  </conditionalFormatting>
  <conditionalFormatting sqref="M40 M50">
    <cfRule type="containsText" dxfId="366" priority="13" operator="containsText" text="Catastrófico">
      <formula>NOT(ISERROR(SEARCH("Catastrófico",M40)))</formula>
    </cfRule>
    <cfRule type="containsText" dxfId="365" priority="14" operator="containsText" text="Mayor">
      <formula>NOT(ISERROR(SEARCH("Mayor",M40)))</formula>
    </cfRule>
    <cfRule type="containsText" dxfId="364" priority="15" operator="containsText" text="Alta">
      <formula>NOT(ISERROR(SEARCH("Alta",M40)))</formula>
    </cfRule>
    <cfRule type="containsText" dxfId="363" priority="16" operator="containsText" text="Moderado">
      <formula>NOT(ISERROR(SEARCH("Moderado",M40)))</formula>
    </cfRule>
    <cfRule type="containsText" dxfId="362" priority="17" operator="containsText" text="Menor">
      <formula>NOT(ISERROR(SEARCH("Menor",M40)))</formula>
    </cfRule>
    <cfRule type="containsText" dxfId="361" priority="18" operator="containsText" text="Leve">
      <formula>NOT(ISERROR(SEARCH("Leve",M40)))</formula>
    </cfRule>
  </conditionalFormatting>
  <conditionalFormatting sqref="N8:O8">
    <cfRule type="containsText" dxfId="360" priority="1" operator="containsText" text="3- Moderado">
      <formula>NOT(ISERROR(SEARCH("3- Moderado",N8)))</formula>
    </cfRule>
    <cfRule type="containsText" dxfId="359" priority="2" operator="containsText" text="6- Moderado">
      <formula>NOT(ISERROR(SEARCH("6- Moderado",N8)))</formula>
    </cfRule>
    <cfRule type="containsText" dxfId="358" priority="3" operator="containsText" text="4- Moderado">
      <formula>NOT(ISERROR(SEARCH("4- Moderado",N8)))</formula>
    </cfRule>
    <cfRule type="containsText" dxfId="357" priority="4" operator="containsText" text="3- Bajo">
      <formula>NOT(ISERROR(SEARCH("3- Bajo",N8)))</formula>
    </cfRule>
    <cfRule type="containsText" dxfId="356" priority="5" operator="containsText" text="4- Bajo">
      <formula>NOT(ISERROR(SEARCH("4- Bajo",N8)))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3" operator="containsText" text="Extremo">
      <formula>NOT(ISERROR(SEARCH("Extremo",N30)))</formula>
    </cfRule>
    <cfRule type="containsText" dxfId="349" priority="374" operator="containsText" text="Alto">
      <formula>NOT(ISERROR(SEARCH("Alto",N30)))</formula>
    </cfRule>
    <cfRule type="containsText" dxfId="348" priority="375" operator="containsText" text="Bajo">
      <formula>NOT(ISERROR(SEARCH("Bajo",N30)))</formula>
    </cfRule>
    <cfRule type="containsText" dxfId="347" priority="376" operator="containsText" text="Moderado">
      <formula>NOT(ISERROR(SEARCH("Moderado",N30)))</formula>
    </cfRule>
  </conditionalFormatting>
  <conditionalFormatting sqref="N40:O40 N50">
    <cfRule type="containsText" dxfId="346" priority="19" operator="containsText" text="Extremo">
      <formula>NOT(ISERROR(SEARCH("Extremo",N40)))</formula>
    </cfRule>
    <cfRule type="containsText" dxfId="345" priority="20" operator="containsText" text="Alto">
      <formula>NOT(ISERROR(SEARCH("Alto",N40)))</formula>
    </cfRule>
    <cfRule type="containsText" dxfId="344" priority="21" operator="containsText" text="Bajo">
      <formula>NOT(ISERROR(SEARCH("Bajo",N40)))</formula>
    </cfRule>
    <cfRule type="containsText" dxfId="343"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3"/>
  <sheetViews>
    <sheetView showGridLines="0" topLeftCell="B1" zoomScale="70" zoomScaleNormal="70" zoomScalePageLayoutView="70" workbookViewId="0">
      <pane xSplit="1" ySplit="9" topLeftCell="C19" activePane="bottomRight" state="frozen"/>
      <selection activeCell="B1" sqref="B1"/>
      <selection pane="topRight" activeCell="C1" sqref="C1"/>
      <selection pane="bottomLeft" activeCell="B10" sqref="B10"/>
      <selection pane="bottomRight" activeCell="S20" sqref="S20:S23"/>
    </sheetView>
  </sheetViews>
  <sheetFormatPr baseColWidth="10" defaultColWidth="11.42578125" defaultRowHeight="14.25"/>
  <cols>
    <col min="1" max="1" width="7" style="7" customWidth="1"/>
    <col min="2" max="2" width="35.85546875" style="7" customWidth="1"/>
    <col min="3" max="3" width="52.5703125" style="238" customWidth="1"/>
    <col min="4" max="4" width="5" style="7" hidden="1" customWidth="1"/>
    <col min="5" max="5" width="39.42578125" style="7" customWidth="1"/>
    <col min="6" max="6" width="11.42578125" style="7"/>
    <col min="7" max="7" width="12.28515625" style="7" bestFit="1" customWidth="1"/>
    <col min="8" max="8" width="14.7109375" style="7" bestFit="1" customWidth="1"/>
    <col min="9" max="9" width="13.5703125" style="7" customWidth="1"/>
    <col min="10" max="10" width="8.140625" style="7" customWidth="1"/>
    <col min="11" max="11" width="11.7109375" style="7" customWidth="1"/>
    <col min="12" max="12" width="25" style="7" customWidth="1"/>
    <col min="13" max="13" width="42.7109375" style="7" customWidth="1"/>
    <col min="14" max="14" width="7.7109375" style="7" customWidth="1"/>
    <col min="15" max="15" width="15.7109375" style="7" customWidth="1"/>
    <col min="16" max="16" width="13.42578125" style="7" customWidth="1"/>
    <col min="17" max="17" width="10" style="7" customWidth="1"/>
    <col min="18" max="18" width="15.5703125" style="7" hidden="1" customWidth="1"/>
    <col min="19" max="19" width="11.42578125" style="7" customWidth="1"/>
    <col min="20" max="20" width="26.28515625" style="239" customWidth="1"/>
    <col min="21" max="21" width="18.5703125" style="240" customWidth="1"/>
    <col min="22" max="22" width="22.5703125" style="241" customWidth="1"/>
    <col min="23" max="278" width="11.42578125" style="220"/>
    <col min="279" max="16384" width="11.42578125" style="221"/>
  </cols>
  <sheetData>
    <row r="1" spans="1:278" ht="28.5" thickTop="1">
      <c r="A1" s="450"/>
      <c r="B1" s="451"/>
      <c r="C1" s="452"/>
      <c r="D1" s="219"/>
      <c r="E1" s="446" t="s">
        <v>319</v>
      </c>
      <c r="F1" s="447"/>
      <c r="G1" s="447"/>
      <c r="H1" s="447"/>
      <c r="I1" s="447"/>
      <c r="J1" s="447"/>
      <c r="K1" s="447"/>
      <c r="L1" s="447"/>
      <c r="M1" s="447"/>
      <c r="N1" s="447"/>
      <c r="O1" s="447"/>
      <c r="P1" s="447"/>
      <c r="Q1" s="447"/>
      <c r="R1" s="447"/>
      <c r="S1" s="447"/>
      <c r="T1" s="447"/>
      <c r="U1" s="447"/>
      <c r="V1" s="447"/>
    </row>
    <row r="2" spans="1:278" ht="27.75">
      <c r="A2" s="453"/>
      <c r="B2" s="454"/>
      <c r="C2" s="455"/>
      <c r="D2" s="219"/>
      <c r="E2" s="448"/>
      <c r="F2" s="449"/>
      <c r="G2" s="449"/>
      <c r="H2" s="449"/>
      <c r="I2" s="449"/>
      <c r="J2" s="449"/>
      <c r="K2" s="449"/>
      <c r="L2" s="449"/>
      <c r="M2" s="449"/>
      <c r="N2" s="449"/>
      <c r="O2" s="449"/>
      <c r="P2" s="449"/>
      <c r="Q2" s="449"/>
      <c r="R2" s="449"/>
      <c r="S2" s="449"/>
      <c r="T2" s="449"/>
      <c r="U2" s="449"/>
      <c r="V2" s="449"/>
    </row>
    <row r="3" spans="1:278" ht="27.75">
      <c r="A3" s="453"/>
      <c r="B3" s="454"/>
      <c r="C3" s="455"/>
      <c r="D3" s="222"/>
      <c r="E3" s="448"/>
      <c r="F3" s="449"/>
      <c r="G3" s="449"/>
      <c r="H3" s="449"/>
      <c r="I3" s="449"/>
      <c r="J3" s="449"/>
      <c r="K3" s="449"/>
      <c r="L3" s="449"/>
      <c r="M3" s="449"/>
      <c r="N3" s="449"/>
      <c r="O3" s="449"/>
      <c r="P3" s="449"/>
      <c r="Q3" s="449"/>
      <c r="R3" s="449"/>
      <c r="S3" s="449"/>
      <c r="T3" s="449"/>
      <c r="U3" s="449"/>
      <c r="V3" s="449"/>
    </row>
    <row r="4" spans="1:278" ht="18">
      <c r="A4" s="460" t="s">
        <v>265</v>
      </c>
      <c r="B4" s="460"/>
      <c r="C4" s="461" t="s">
        <v>6</v>
      </c>
      <c r="D4" s="461"/>
      <c r="E4" s="461"/>
      <c r="F4" s="461"/>
      <c r="G4" s="461"/>
      <c r="H4" s="461"/>
      <c r="I4" s="461"/>
      <c r="J4" s="461"/>
      <c r="K4" s="461"/>
      <c r="L4" s="461"/>
      <c r="M4" s="461"/>
      <c r="N4" s="461"/>
      <c r="O4" s="461"/>
      <c r="P4" s="461"/>
      <c r="Q4" s="461"/>
      <c r="R4" s="461"/>
      <c r="S4" s="461"/>
      <c r="T4" s="461"/>
      <c r="U4" s="461"/>
      <c r="V4" s="461"/>
    </row>
    <row r="5" spans="1:278" ht="57.6" customHeight="1">
      <c r="A5" s="460" t="s">
        <v>266</v>
      </c>
      <c r="B5" s="460"/>
      <c r="C5" s="475" t="s">
        <v>34</v>
      </c>
      <c r="D5" s="475"/>
      <c r="E5" s="475"/>
      <c r="F5" s="475"/>
      <c r="G5" s="475"/>
      <c r="H5" s="475"/>
      <c r="I5" s="475"/>
      <c r="J5" s="475"/>
      <c r="K5" s="475"/>
      <c r="L5" s="475"/>
      <c r="M5" s="475"/>
      <c r="N5" s="475"/>
      <c r="O5" s="475"/>
      <c r="P5" s="475"/>
      <c r="Q5" s="475"/>
      <c r="R5" s="475"/>
      <c r="S5" s="475"/>
      <c r="T5" s="475"/>
      <c r="U5" s="475"/>
      <c r="V5" s="475"/>
    </row>
    <row r="6" spans="1:278" ht="18">
      <c r="A6" s="460" t="s">
        <v>267</v>
      </c>
      <c r="B6" s="460"/>
      <c r="C6" s="461" t="s">
        <v>320</v>
      </c>
      <c r="D6" s="461"/>
      <c r="E6" s="461"/>
      <c r="F6" s="461"/>
      <c r="G6" s="461"/>
      <c r="H6" s="461"/>
      <c r="I6" s="461"/>
      <c r="J6" s="461"/>
      <c r="K6" s="461"/>
      <c r="L6" s="461"/>
      <c r="M6" s="461"/>
      <c r="N6" s="461"/>
      <c r="O6" s="461"/>
      <c r="P6" s="461"/>
      <c r="Q6" s="461"/>
      <c r="R6" s="461"/>
      <c r="S6" s="461"/>
      <c r="T6" s="461"/>
      <c r="U6" s="461"/>
      <c r="V6" s="461"/>
    </row>
    <row r="7" spans="1:278" ht="15.75" thickBot="1">
      <c r="A7" s="456" t="s">
        <v>269</v>
      </c>
      <c r="B7" s="456"/>
      <c r="C7" s="456"/>
      <c r="D7" s="457" t="s">
        <v>321</v>
      </c>
      <c r="E7" s="458"/>
      <c r="F7" s="458"/>
      <c r="G7" s="458"/>
      <c r="H7" s="458"/>
      <c r="I7" s="458"/>
      <c r="J7" s="458"/>
      <c r="K7" s="458"/>
      <c r="L7" s="458"/>
      <c r="M7" s="458"/>
      <c r="N7" s="458"/>
      <c r="O7" s="458"/>
      <c r="P7" s="458"/>
      <c r="Q7" s="458"/>
      <c r="R7" s="459"/>
      <c r="S7" s="223"/>
      <c r="T7" s="456" t="s">
        <v>322</v>
      </c>
      <c r="U7" s="456"/>
      <c r="V7" s="456"/>
    </row>
    <row r="8" spans="1:278" ht="30" customHeight="1" thickTop="1" thickBot="1">
      <c r="A8" s="465" t="s">
        <v>274</v>
      </c>
      <c r="B8" s="467" t="s">
        <v>323</v>
      </c>
      <c r="C8" s="469" t="s">
        <v>270</v>
      </c>
      <c r="D8" s="471" t="s">
        <v>324</v>
      </c>
      <c r="E8" s="473" t="s">
        <v>240</v>
      </c>
      <c r="F8" s="462" t="s">
        <v>325</v>
      </c>
      <c r="G8" s="463"/>
      <c r="H8" s="463"/>
      <c r="I8" s="463"/>
      <c r="J8" s="463"/>
      <c r="K8" s="464"/>
      <c r="L8" s="462" t="s">
        <v>326</v>
      </c>
      <c r="M8" s="463"/>
      <c r="N8" s="463"/>
      <c r="O8" s="463"/>
      <c r="P8" s="463"/>
      <c r="Q8" s="463"/>
      <c r="R8" s="463"/>
      <c r="S8" s="464"/>
      <c r="T8" s="224"/>
      <c r="U8" s="225"/>
      <c r="V8" s="226" t="s">
        <v>327</v>
      </c>
    </row>
    <row r="9" spans="1:278" s="233" customFormat="1" ht="96" customHeight="1" thickTop="1" thickBot="1">
      <c r="A9" s="466"/>
      <c r="B9" s="468"/>
      <c r="C9" s="470"/>
      <c r="D9" s="472"/>
      <c r="E9" s="474"/>
      <c r="F9" s="227" t="s">
        <v>242</v>
      </c>
      <c r="G9" s="227" t="s">
        <v>244</v>
      </c>
      <c r="H9" s="227" t="s">
        <v>328</v>
      </c>
      <c r="I9" s="227" t="s">
        <v>246</v>
      </c>
      <c r="J9" s="228" t="s">
        <v>329</v>
      </c>
      <c r="K9" s="227" t="s">
        <v>252</v>
      </c>
      <c r="L9" s="227" t="s">
        <v>330</v>
      </c>
      <c r="M9" s="229" t="s">
        <v>249</v>
      </c>
      <c r="N9" s="227" t="s">
        <v>331</v>
      </c>
      <c r="O9" s="227" t="s">
        <v>332</v>
      </c>
      <c r="P9" s="227" t="s">
        <v>333</v>
      </c>
      <c r="Q9" s="227" t="s">
        <v>334</v>
      </c>
      <c r="R9" s="228" t="s">
        <v>329</v>
      </c>
      <c r="S9" s="227" t="s">
        <v>335</v>
      </c>
      <c r="T9" s="230" t="s">
        <v>254</v>
      </c>
      <c r="U9" s="230" t="s">
        <v>256</v>
      </c>
      <c r="V9" s="231" t="s">
        <v>336</v>
      </c>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row>
    <row r="10" spans="1:278" s="247" customFormat="1" ht="51.75" thickBot="1">
      <c r="A10" s="256">
        <f>'5- Identificación de Riesgos'!A10</f>
        <v>1</v>
      </c>
      <c r="B10" s="268" t="str">
        <f>'5- Identificación de Riesgos'!B10</f>
        <v>Incumplimiento de las políticas de Gestión Documental establecidas para la Rama Judicial</v>
      </c>
      <c r="C10" s="267" t="str">
        <f>'5- Identificación de Riesgos'!D10</f>
        <v>1. No contar con los instrumentos y herramientas archivísticas necesarios para la Gestión Documental de la Rama Judicial.</v>
      </c>
      <c r="D10" s="242"/>
      <c r="E10" s="260" t="s">
        <v>486</v>
      </c>
      <c r="F10" s="235" t="s">
        <v>338</v>
      </c>
      <c r="G10" s="235" t="s">
        <v>338</v>
      </c>
      <c r="H10" s="235" t="s">
        <v>337</v>
      </c>
      <c r="I10" s="235" t="s">
        <v>338</v>
      </c>
      <c r="J10" s="243">
        <f>COUNTIF(F10:I10,"SI")/4</f>
        <v>0.75</v>
      </c>
      <c r="K10" s="244">
        <f>AVERAGE(J10:J10)</f>
        <v>0.75</v>
      </c>
      <c r="L10" s="235" t="str">
        <f>'5- Identificación de Riesgos'!I10</f>
        <v>Afectación de reputacion,imagén,  credibilidad, satisfacción de usuarios y PI</v>
      </c>
      <c r="M10" s="234" t="s">
        <v>513</v>
      </c>
      <c r="N10" s="235" t="s">
        <v>338</v>
      </c>
      <c r="O10" s="235" t="s">
        <v>338</v>
      </c>
      <c r="P10" s="235" t="s">
        <v>338</v>
      </c>
      <c r="Q10" s="245" t="s">
        <v>338</v>
      </c>
      <c r="R10" s="257">
        <f>SUM(COUNTIF(N10,"SI")*25%,COUNTIF(O10,"SI")*40%,COUNTIF(P10,"SI")*25%,COUNTIF(Q10,"SI")*10%)</f>
        <v>1</v>
      </c>
      <c r="S10" s="243">
        <f>AVERAGE(R10:R10)</f>
        <v>1</v>
      </c>
      <c r="T10" s="23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23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245" t="str">
        <f>CONCATENATE(VLOOKUP((LEFT(T10,LEN(T10)-4)&amp;LEFT(U10,LEN(U10)-4)),'9- Matriz de Calor '!$D$18:$E$42,2,0)," - ",RIGHT(T10,1)*RIGHT(U10,1))</f>
        <v>Bajo - 2</v>
      </c>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row>
    <row r="11" spans="1:278" s="247" customFormat="1" ht="43.5" customHeight="1">
      <c r="A11" s="476">
        <f>'5- Identificación de Riesgos'!A20</f>
        <v>2</v>
      </c>
      <c r="B11" s="482" t="str">
        <f>'5- Identificación de Riesgos'!B20</f>
        <v>Pérdida o deterioro de documentos que reposan en custodia en el Archivo Judicial</v>
      </c>
      <c r="C11" s="266" t="str">
        <f>'5- Identificación de Riesgos'!D20</f>
        <v>1. Falta de aplicación de las políticas de archivo establecidas por la institución.</v>
      </c>
      <c r="D11" s="248"/>
      <c r="E11" s="236" t="s">
        <v>484</v>
      </c>
      <c r="F11" s="250" t="s">
        <v>338</v>
      </c>
      <c r="G11" s="250" t="s">
        <v>338</v>
      </c>
      <c r="H11" s="250" t="s">
        <v>338</v>
      </c>
      <c r="I11" s="250" t="s">
        <v>337</v>
      </c>
      <c r="J11" s="251">
        <f t="shared" ref="J11" si="0">COUNTIF(F11:I11,"SI")/4</f>
        <v>0.75</v>
      </c>
      <c r="K11" s="485">
        <f>AVERAGE(J11:J12)</f>
        <v>0.75</v>
      </c>
      <c r="L11" s="250" t="str">
        <f>'5- Identificación de Riesgos'!I20</f>
        <v>Afectación Económica</v>
      </c>
      <c r="M11" s="252" t="s">
        <v>494</v>
      </c>
      <c r="N11" s="250" t="s">
        <v>338</v>
      </c>
      <c r="O11" s="250" t="s">
        <v>338</v>
      </c>
      <c r="P11" s="250" t="s">
        <v>338</v>
      </c>
      <c r="Q11" s="261" t="s">
        <v>338</v>
      </c>
      <c r="R11" s="257">
        <f t="shared" ref="R11:R12" si="1">SUM(COUNTIF(N11,"SI")*25%,COUNTIF(O11,"SI")*40%,COUNTIF(P11,"SI")*25%,COUNTIF(Q11,"SI")*10%)</f>
        <v>1</v>
      </c>
      <c r="S11" s="486">
        <f>AVERAGE(R11:R12)</f>
        <v>1</v>
      </c>
      <c r="T11" s="478" t="str">
        <f>CONCATENATE(INDEX('8- Políticas de Administración '!$B$6:$F$10,MATCH(ROUND(IF((RIGHT('5- Identificación de Riesgos'!H20,1)-'6- Valoración Controles'!K11)&lt;1,1,(RIGHT('5- Identificación de Riesgos'!H20,1)-'6- Valoración Controles'!K11)),0),'8- Políticas de Administración '!$F$6:$F$10,0),1)," - ",ROUND(IF((RIGHT('5- Identificación de Riesgos'!H20,1)-'6- Valoración Controles'!K11)&lt;1,1,(RIGHT('5- Identificación de Riesgos'!H20,1)-'6- Valoración Controles'!K11)),0))</f>
        <v>Muy Baja - 1</v>
      </c>
      <c r="U11" s="478" t="str">
        <f>CONCATENATE(INDEX('8- Políticas de Administración '!$B$17:$F$21,MATCH(ROUND(IF((RIGHT('5- Identificación de Riesgos'!M20,1)-'6- Valoración Controles'!S11)&lt;1,1,(RIGHT('5- Identificación de Riesgos'!M20,1)-'6- Valoración Controles'!S11)),0),'8- Políticas de Administración '!$F$17:$F$21,0),1)," - ",ROUND(IF((RIGHT('5- Identificación de Riesgos'!M20,1)-'6- Valoración Controles'!S11)&lt;1,1,(RIGHT('5- Identificación de Riesgos'!M20,1)-'6- Valoración Controles'!S11)),0))</f>
        <v>Leve - 1</v>
      </c>
      <c r="V11" s="480" t="str">
        <f>CONCATENATE(VLOOKUP((LEFT(T11,LEN(T11)-4)&amp;LEFT(U11,LEN(U11)-4)),'9- Matriz de Calor '!$D$18:$E$42,2,0)," - ",RIGHT(T11,1)*RIGHT(U11,1))</f>
        <v>Bajo - 1</v>
      </c>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row>
    <row r="12" spans="1:278" s="247" customFormat="1" ht="53.25" customHeight="1" thickBot="1">
      <c r="A12" s="477"/>
      <c r="B12" s="484"/>
      <c r="C12" s="266" t="str">
        <f>'5- Identificación de Riesgos'!D23</f>
        <v>2. Indebida protección de los documentos en la sede de archivo</v>
      </c>
      <c r="D12" s="248"/>
      <c r="E12" s="236" t="s">
        <v>492</v>
      </c>
      <c r="F12" s="250" t="s">
        <v>338</v>
      </c>
      <c r="G12" s="250" t="s">
        <v>338</v>
      </c>
      <c r="H12" s="250" t="s">
        <v>338</v>
      </c>
      <c r="I12" s="250" t="s">
        <v>337</v>
      </c>
      <c r="J12" s="251">
        <f t="shared" ref="J12" si="2">COUNTIF(F12:I12,"SI")/4</f>
        <v>0.75</v>
      </c>
      <c r="K12" s="485"/>
      <c r="L12" s="250" t="s">
        <v>493</v>
      </c>
      <c r="M12" s="249" t="s">
        <v>514</v>
      </c>
      <c r="N12" s="250" t="s">
        <v>338</v>
      </c>
      <c r="O12" s="250" t="s">
        <v>338</v>
      </c>
      <c r="P12" s="250" t="s">
        <v>338</v>
      </c>
      <c r="Q12" s="261" t="s">
        <v>338</v>
      </c>
      <c r="R12" s="258">
        <f t="shared" si="1"/>
        <v>1</v>
      </c>
      <c r="S12" s="487"/>
      <c r="T12" s="479"/>
      <c r="U12" s="479"/>
      <c r="V12" s="481"/>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row>
    <row r="13" spans="1:278" s="247" customFormat="1" ht="51">
      <c r="A13" s="476">
        <f>'5- Identificación de Riesgos'!A30</f>
        <v>3</v>
      </c>
      <c r="B13" s="482" t="str">
        <f>'5- Identificación de Riesgos'!B30</f>
        <v>Pérdida o no entrega de comunicaciones oficiales, generadas a través de SIGOBius o correo electrónico.</v>
      </c>
      <c r="C13" s="266" t="str">
        <f>'5- Identificación de Riesgos'!D30</f>
        <v>1. Uso inadecuado del sistema.</v>
      </c>
      <c r="D13" s="248"/>
      <c r="E13" s="236" t="s">
        <v>485</v>
      </c>
      <c r="F13" s="250" t="s">
        <v>337</v>
      </c>
      <c r="G13" s="250" t="s">
        <v>337</v>
      </c>
      <c r="H13" s="250" t="s">
        <v>337</v>
      </c>
      <c r="I13" s="250" t="s">
        <v>338</v>
      </c>
      <c r="J13" s="251">
        <f t="shared" ref="J13:J15" si="3">COUNTIF(F13:I13,"SI")/4</f>
        <v>0.25</v>
      </c>
      <c r="K13" s="485">
        <f>AVERAGE(J13:J15)</f>
        <v>0.25</v>
      </c>
      <c r="L13" s="250" t="str">
        <f>'5- Identificación de Riesgos'!I30</f>
        <v>Afectación de reputacion,imagén,  credibilidad, satisfacción de usuarios y PI</v>
      </c>
      <c r="M13" s="252" t="s">
        <v>498</v>
      </c>
      <c r="N13" s="250" t="s">
        <v>337</v>
      </c>
      <c r="O13" s="250" t="s">
        <v>337</v>
      </c>
      <c r="P13" s="250" t="s">
        <v>337</v>
      </c>
      <c r="Q13" s="261" t="s">
        <v>337</v>
      </c>
      <c r="R13" s="257">
        <f t="shared" ref="R13:R15" si="4">SUM(COUNTIF(N13,"SI")*25%,COUNTIF(O13,"SI")*40%,COUNTIF(P13,"SI")*25%,COUNTIF(Q13,"SI")*10%)</f>
        <v>0</v>
      </c>
      <c r="S13" s="486">
        <f>AVERAGE(R13:R15)</f>
        <v>0</v>
      </c>
      <c r="T13" s="478" t="str">
        <f>CONCATENATE(INDEX('8- Políticas de Administración '!$B$6:$F$10,MATCH(ROUND(IF((RIGHT('5- Identificación de Riesgos'!H30,1)-'6- Valoración Controles'!K13)&lt;1,1,(RIGHT('5- Identificación de Riesgos'!H30,1)-'6- Valoración Controles'!K13)),0),'8- Políticas de Administración '!$F$6:$F$10,0),1)," - ",ROUND(IF((RIGHT('5- Identificación de Riesgos'!H30,1)-'6- Valoración Controles'!K13)&lt;1,1,(RIGHT('5- Identificación de Riesgos'!H30,1)-'6- Valoración Controles'!K13)),0))</f>
        <v>Baja - 2</v>
      </c>
      <c r="U13" s="478" t="str">
        <f>CONCATENATE(INDEX('8- Políticas de Administración '!$B$17:$F$21,MATCH(ROUND(IF((RIGHT('5- Identificación de Riesgos'!M30,1)-'6- Valoración Controles'!S13)&lt;1,1,(RIGHT('5- Identificación de Riesgos'!M30,1)-'6- Valoración Controles'!S13)),0),'8- Políticas de Administración '!$F$17:$F$21,0),1)," - ",ROUND(IF((RIGHT('5- Identificación de Riesgos'!M30,1)-'6- Valoración Controles'!S13)&lt;1,1,(RIGHT('5- Identificación de Riesgos'!M30,1)-'6- Valoración Controles'!S13)),0))</f>
        <v>Moderado - 3</v>
      </c>
      <c r="V13" s="480" t="str">
        <f>CONCATENATE(VLOOKUP((LEFT(T13,LEN(T13)-4)&amp;LEFT(U13,LEN(U13)-4)),'9- Matriz de Calor '!$D$18:$E$42,2,0)," - ",RIGHT(T13,1)*RIGHT(U13,1))</f>
        <v>Moderado - 6</v>
      </c>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row>
    <row r="14" spans="1:278" s="247" customFormat="1" ht="51">
      <c r="A14" s="477"/>
      <c r="B14" s="483"/>
      <c r="C14" s="266" t="str">
        <f>'5- Identificación de Riesgos'!D31</f>
        <v>2. Dificultad de acceso al sistema por fallas técnicas.</v>
      </c>
      <c r="D14" s="248"/>
      <c r="E14" s="237" t="s">
        <v>495</v>
      </c>
      <c r="F14" s="250" t="s">
        <v>337</v>
      </c>
      <c r="G14" s="250" t="s">
        <v>337</v>
      </c>
      <c r="H14" s="250" t="s">
        <v>337</v>
      </c>
      <c r="I14" s="250" t="s">
        <v>338</v>
      </c>
      <c r="J14" s="251">
        <f t="shared" si="3"/>
        <v>0.25</v>
      </c>
      <c r="K14" s="485"/>
      <c r="L14" s="250" t="s">
        <v>497</v>
      </c>
      <c r="M14" s="252" t="s">
        <v>512</v>
      </c>
      <c r="N14" s="250" t="s">
        <v>337</v>
      </c>
      <c r="O14" s="250" t="s">
        <v>337</v>
      </c>
      <c r="P14" s="250" t="s">
        <v>337</v>
      </c>
      <c r="Q14" s="261" t="s">
        <v>337</v>
      </c>
      <c r="R14" s="258">
        <f t="shared" si="4"/>
        <v>0</v>
      </c>
      <c r="S14" s="487"/>
      <c r="T14" s="479"/>
      <c r="U14" s="479"/>
      <c r="V14" s="481"/>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row>
    <row r="15" spans="1:278" s="247" customFormat="1" ht="51.75" thickBot="1">
      <c r="A15" s="477"/>
      <c r="B15" s="484"/>
      <c r="C15" s="266" t="str">
        <f>'5- Identificación de Riesgos'!D32</f>
        <v>3. Fallas en las plataformas tecnológicas.</v>
      </c>
      <c r="D15" s="248"/>
      <c r="E15" s="237" t="s">
        <v>496</v>
      </c>
      <c r="F15" s="250" t="s">
        <v>337</v>
      </c>
      <c r="G15" s="250" t="s">
        <v>337</v>
      </c>
      <c r="H15" s="250" t="s">
        <v>337</v>
      </c>
      <c r="I15" s="250" t="s">
        <v>338</v>
      </c>
      <c r="J15" s="251">
        <f t="shared" si="3"/>
        <v>0.25</v>
      </c>
      <c r="K15" s="485"/>
      <c r="L15" s="250" t="s">
        <v>497</v>
      </c>
      <c r="M15" s="252" t="s">
        <v>499</v>
      </c>
      <c r="N15" s="250" t="s">
        <v>337</v>
      </c>
      <c r="O15" s="250" t="s">
        <v>337</v>
      </c>
      <c r="P15" s="250" t="s">
        <v>337</v>
      </c>
      <c r="Q15" s="261" t="s">
        <v>337</v>
      </c>
      <c r="R15" s="258">
        <f t="shared" si="4"/>
        <v>0</v>
      </c>
      <c r="S15" s="487"/>
      <c r="T15" s="479"/>
      <c r="U15" s="479"/>
      <c r="V15" s="481"/>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row>
    <row r="16" spans="1:278" s="247" customFormat="1" ht="51">
      <c r="A16" s="490">
        <v>4</v>
      </c>
      <c r="B16" s="482" t="str">
        <f>'5- Identificación de Riesgos'!B40</f>
        <v>Recibir dádivas o beneficios a nombre propio o de terceros para  sustraer, alterar  documentación conservada en el archivo de la justicia judicial.</v>
      </c>
      <c r="C16" s="266" t="str">
        <f>'5- Identificación de Riesgos'!D40</f>
        <v>1. Insuficientes programas de capacitación para la toma de conciencia debido al desconocimiento de la ley antisoborno (ISO 37001:2016), Plan Anticorrupción y  de los  valores y principios propios de la entidad.</v>
      </c>
      <c r="D16" s="248"/>
      <c r="E16" s="255" t="s">
        <v>476</v>
      </c>
      <c r="F16" s="250" t="s">
        <v>337</v>
      </c>
      <c r="G16" s="250" t="s">
        <v>338</v>
      </c>
      <c r="H16" s="250" t="s">
        <v>337</v>
      </c>
      <c r="I16" s="250" t="s">
        <v>337</v>
      </c>
      <c r="J16" s="251">
        <f t="shared" ref="J16:J19" si="5">COUNTIF(F16:I16,"SI")/4</f>
        <v>0.25</v>
      </c>
      <c r="K16" s="485">
        <f>AVERAGE(J16:J19)</f>
        <v>6.25E-2</v>
      </c>
      <c r="L16" s="250" t="str">
        <f>'5- Identificación de Riesgos'!I50</f>
        <v>Afectación de reputacion,imagén,  credibilidad, satisfacción de usuarios y PI</v>
      </c>
      <c r="M16" s="254" t="s">
        <v>339</v>
      </c>
      <c r="N16" s="250" t="s">
        <v>337</v>
      </c>
      <c r="O16" s="250" t="s">
        <v>337</v>
      </c>
      <c r="P16" s="250" t="s">
        <v>338</v>
      </c>
      <c r="Q16" s="261" t="s">
        <v>338</v>
      </c>
      <c r="R16" s="259">
        <f t="shared" ref="R16:R19" si="6">SUM(COUNTIF(N16,"SI")*25%,COUNTIF(O16,"SI")*40%,COUNTIF(P16,"SI")*25%,COUNTIF(Q16,"SI")*10%)</f>
        <v>0.35</v>
      </c>
      <c r="S16" s="492">
        <f>AVERAGE(R16:R19)</f>
        <v>8.7499999999999994E-2</v>
      </c>
      <c r="T16" s="488" t="str">
        <f>CONCATENATE(INDEX('8- Políticas de Administración '!$B$6:$F$10,MATCH(ROUND(IF((RIGHT('5- Identificación de Riesgos'!H40,1)-'6- Valoración Controles'!K16)&lt;1,1,(RIGHT('5- Identificación de Riesgos'!H40,1)-'6- Valoración Controles'!K16)),0),'8- Políticas de Administración '!$F$6:$F$10,0),1)," - ",ROUND(IF((RIGHT('5- Identificación de Riesgos'!H40,1)-'6- Valoración Controles'!K16)&lt;1,1,(RIGHT('5- Identificación de Riesgos'!H40,1)-'6- Valoración Controles'!K16)),0))</f>
        <v>Muy Baja - 1</v>
      </c>
      <c r="U16" s="488" t="str">
        <f>CONCATENATE(INDEX('8- Políticas de Administración '!$B$17:$F$21,MATCH(ROUND(IF((RIGHT('5- Identificación de Riesgos'!M40,1)-'6- Valoración Controles'!S16)&lt;1,1,(RIGHT('5- Identificación de Riesgos'!M40,1)-'6- Valoración Controles'!S16)),0),'8- Políticas de Administración '!$F$17:$F$21,0),1)," - ",ROUND(IF((RIGHT('5- Identificación de Riesgos'!M40,1)-'6- Valoración Controles'!S16)&lt;1,1,(RIGHT('5- Identificación de Riesgos'!M40,1)-'6- Valoración Controles'!S16)),0))</f>
        <v>Catastrófico - 5</v>
      </c>
      <c r="V16" s="489" t="str">
        <f>CONCATENATE(VLOOKUP((LEFT(T16,LEN(T16)-4)&amp;LEFT(U16,LEN(U16)-4)),'9- Matriz de Calor '!$D$18:$E$42,2,0)," - ",RIGHT(T16,1)*RIGHT(U16,1))</f>
        <v>Extremo - 5</v>
      </c>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row>
    <row r="17" spans="1:278" s="247" customFormat="1" ht="38.25">
      <c r="A17" s="491"/>
      <c r="B17" s="483"/>
      <c r="C17" s="266" t="str">
        <f>'5- Identificación de Riesgos'!D41</f>
        <v>2. Desconocimiento y no aplicación del Código de Ética y Buen Gobierno.</v>
      </c>
      <c r="D17" s="248"/>
      <c r="E17" s="253" t="s">
        <v>476</v>
      </c>
      <c r="F17" s="250" t="s">
        <v>337</v>
      </c>
      <c r="G17" s="250" t="s">
        <v>337</v>
      </c>
      <c r="H17" s="250" t="s">
        <v>337</v>
      </c>
      <c r="I17" s="250" t="s">
        <v>337</v>
      </c>
      <c r="J17" s="251">
        <f t="shared" si="5"/>
        <v>0</v>
      </c>
      <c r="K17" s="485"/>
      <c r="L17" s="250" t="str">
        <f>'5- Identificación de Riesgos'!I51</f>
        <v>Interrupción o afectación en la prestación del servicio administrativo</v>
      </c>
      <c r="M17" s="254" t="s">
        <v>500</v>
      </c>
      <c r="N17" s="250" t="s">
        <v>337</v>
      </c>
      <c r="O17" s="250" t="s">
        <v>337</v>
      </c>
      <c r="P17" s="250" t="s">
        <v>337</v>
      </c>
      <c r="Q17" s="261" t="s">
        <v>337</v>
      </c>
      <c r="R17" s="258">
        <f t="shared" si="6"/>
        <v>0</v>
      </c>
      <c r="S17" s="487"/>
      <c r="T17" s="479"/>
      <c r="U17" s="479"/>
      <c r="V17" s="481"/>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row>
    <row r="18" spans="1:278" s="247" customFormat="1" ht="51">
      <c r="A18" s="491"/>
      <c r="B18" s="483"/>
      <c r="C18" s="266" t="str">
        <f>'5- Identificación de Riesgos'!D42</f>
        <v>3. Carencia de compromiso  y transparencia de los servidores judiciales.</v>
      </c>
      <c r="D18" s="248"/>
      <c r="E18" s="255" t="s">
        <v>477</v>
      </c>
      <c r="F18" s="250" t="s">
        <v>337</v>
      </c>
      <c r="G18" s="250" t="s">
        <v>337</v>
      </c>
      <c r="H18" s="250" t="s">
        <v>337</v>
      </c>
      <c r="I18" s="250" t="s">
        <v>337</v>
      </c>
      <c r="J18" s="251">
        <f t="shared" si="5"/>
        <v>0</v>
      </c>
      <c r="K18" s="485"/>
      <c r="L18" s="250" t="s">
        <v>497</v>
      </c>
      <c r="M18" s="254" t="s">
        <v>501</v>
      </c>
      <c r="N18" s="250" t="s">
        <v>337</v>
      </c>
      <c r="O18" s="250" t="s">
        <v>337</v>
      </c>
      <c r="P18" s="250" t="s">
        <v>337</v>
      </c>
      <c r="Q18" s="261" t="s">
        <v>337</v>
      </c>
      <c r="R18" s="258">
        <f t="shared" si="6"/>
        <v>0</v>
      </c>
      <c r="S18" s="487"/>
      <c r="T18" s="479"/>
      <c r="U18" s="479"/>
      <c r="V18" s="481"/>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row>
    <row r="19" spans="1:278" s="247" customFormat="1" ht="51.75" thickBot="1">
      <c r="A19" s="491"/>
      <c r="B19" s="484"/>
      <c r="C19" s="266" t="str">
        <f>'5- Identificación de Riesgos'!D44</f>
        <v>4. No aplicación adecuada de los procedimientos de control.</v>
      </c>
      <c r="D19" s="248"/>
      <c r="E19" s="255" t="s">
        <v>478</v>
      </c>
      <c r="F19" s="250" t="s">
        <v>337</v>
      </c>
      <c r="G19" s="250" t="s">
        <v>337</v>
      </c>
      <c r="H19" s="250" t="s">
        <v>337</v>
      </c>
      <c r="I19" s="250" t="s">
        <v>337</v>
      </c>
      <c r="J19" s="251">
        <f t="shared" si="5"/>
        <v>0</v>
      </c>
      <c r="K19" s="485"/>
      <c r="L19" s="250" t="s">
        <v>497</v>
      </c>
      <c r="M19" s="254" t="s">
        <v>511</v>
      </c>
      <c r="N19" s="250" t="s">
        <v>337</v>
      </c>
      <c r="O19" s="250" t="s">
        <v>337</v>
      </c>
      <c r="P19" s="250" t="s">
        <v>337</v>
      </c>
      <c r="Q19" s="261" t="s">
        <v>337</v>
      </c>
      <c r="R19" s="258">
        <f t="shared" si="6"/>
        <v>0</v>
      </c>
      <c r="S19" s="487"/>
      <c r="T19" s="479"/>
      <c r="U19" s="479"/>
      <c r="V19" s="481"/>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row>
    <row r="20" spans="1:278" s="247" customFormat="1" ht="60" customHeight="1">
      <c r="A20" s="490">
        <v>5</v>
      </c>
      <c r="B20" s="482"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20" s="266" t="str">
        <f>'5- Identificación de Riesgos'!D50</f>
        <v>1. Falta de ética de los servidores públicos (Debilidades en principios y valores).</v>
      </c>
      <c r="D20" s="248"/>
      <c r="E20" s="255" t="s">
        <v>476</v>
      </c>
      <c r="F20" s="250" t="s">
        <v>337</v>
      </c>
      <c r="G20" s="250" t="s">
        <v>337</v>
      </c>
      <c r="H20" s="250" t="s">
        <v>337</v>
      </c>
      <c r="I20" s="250" t="s">
        <v>337</v>
      </c>
      <c r="J20" s="251">
        <f t="shared" ref="J20:J23" si="7">COUNTIF(F20:I20,"SI")/4</f>
        <v>0</v>
      </c>
      <c r="K20" s="485">
        <f>AVERAGE(J20:J23)</f>
        <v>0</v>
      </c>
      <c r="L20" s="250" t="str">
        <f>'5- Identificación de Riesgos'!I50</f>
        <v>Afectación de reputacion,imagén,  credibilidad, satisfacción de usuarios y PI</v>
      </c>
      <c r="M20" s="254" t="s">
        <v>339</v>
      </c>
      <c r="N20" s="250" t="s">
        <v>337</v>
      </c>
      <c r="O20" s="250" t="s">
        <v>337</v>
      </c>
      <c r="P20" s="250" t="s">
        <v>337</v>
      </c>
      <c r="Q20" s="261" t="s">
        <v>337</v>
      </c>
      <c r="R20" s="259">
        <f t="shared" ref="R20:R21" si="8">SUM(COUNTIF(N20,"SI")*25%,COUNTIF(O20,"SI")*40%,COUNTIF(P20,"SI")*25%,COUNTIF(Q20,"SI")*10%)</f>
        <v>0</v>
      </c>
      <c r="S20" s="492">
        <f>AVERAGE(R20:R23)</f>
        <v>0</v>
      </c>
      <c r="T20" s="488" t="str">
        <f>CONCATENATE(INDEX('8- Políticas de Administración '!$B$6:$F$10,MATCH(ROUND(IF((RIGHT('5- Identificación de Riesgos'!H50,1)-'6- Valoración Controles'!K20)&lt;1,1,(RIGHT('5- Identificación de Riesgos'!H50,1)-'6- Valoración Controles'!K20)),0),'8- Políticas de Administración '!$F$6:$F$10,0),1)," - ",ROUND(IF((RIGHT('5- Identificación de Riesgos'!H50,1)-'6- Valoración Controles'!K20)&lt;1,1,(RIGHT('5- Identificación de Riesgos'!H50,1)-'6- Valoración Controles'!K20)),0))</f>
        <v>Muy Baja - 1</v>
      </c>
      <c r="U20" s="488" t="str">
        <f>CONCATENATE(INDEX('8- Políticas de Administración '!$B$17:$F$21,MATCH(ROUND(IF((RIGHT('5- Identificación de Riesgos'!M50,1)-'6- Valoración Controles'!S20)&lt;1,1,(RIGHT('5- Identificación de Riesgos'!M50,1)-'6- Valoración Controles'!S20)),0),'8- Políticas de Administración '!$F$17:$F$21,0),1)," - ",ROUND(IF((RIGHT('5- Identificación de Riesgos'!M50,1)-'6- Valoración Controles'!S20)&lt;1,1,(RIGHT('5- Identificación de Riesgos'!M50,1)-'6- Valoración Controles'!S20)),0))</f>
        <v>Leve - 1</v>
      </c>
      <c r="V20" s="489" t="str">
        <f>CONCATENATE(VLOOKUP((LEFT(T20,LEN(T20)-4)&amp;LEFT(U20,LEN(U20)-4)),'9- Matriz de Calor '!$D$18:$E$42,2,0)," - ",RIGHT(T20,1)*RIGHT(U20,1))</f>
        <v>Bajo - 1</v>
      </c>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row>
    <row r="21" spans="1:278" s="247" customFormat="1" ht="38.25">
      <c r="A21" s="491"/>
      <c r="B21" s="483"/>
      <c r="C21" s="266" t="str">
        <f>'5- Identificación de Riesgos'!D51</f>
        <v xml:space="preserve">2. Falta de ética de terceros interesados  (Debilidades principios y valores). </v>
      </c>
      <c r="D21" s="248"/>
      <c r="E21" s="253" t="s">
        <v>476</v>
      </c>
      <c r="F21" s="250" t="s">
        <v>337</v>
      </c>
      <c r="G21" s="250" t="s">
        <v>337</v>
      </c>
      <c r="H21" s="250" t="s">
        <v>337</v>
      </c>
      <c r="I21" s="250" t="s">
        <v>337</v>
      </c>
      <c r="J21" s="251">
        <f t="shared" si="7"/>
        <v>0</v>
      </c>
      <c r="K21" s="485"/>
      <c r="L21" s="250" t="str">
        <f>'5- Identificación de Riesgos'!I51</f>
        <v>Interrupción o afectación en la prestación del servicio administrativo</v>
      </c>
      <c r="M21" s="254" t="s">
        <v>339</v>
      </c>
      <c r="N21" s="250" t="s">
        <v>337</v>
      </c>
      <c r="O21" s="250" t="s">
        <v>337</v>
      </c>
      <c r="P21" s="250" t="s">
        <v>337</v>
      </c>
      <c r="Q21" s="261" t="s">
        <v>337</v>
      </c>
      <c r="R21" s="258">
        <f t="shared" si="8"/>
        <v>0</v>
      </c>
      <c r="S21" s="487"/>
      <c r="T21" s="479"/>
      <c r="U21" s="479"/>
      <c r="V21" s="481"/>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c r="IW21" s="246"/>
      <c r="IX21" s="246"/>
      <c r="IY21" s="246"/>
      <c r="IZ21" s="246"/>
      <c r="JA21" s="246"/>
      <c r="JB21" s="246"/>
      <c r="JC21" s="246"/>
      <c r="JD21" s="246"/>
      <c r="JE21" s="246"/>
      <c r="JF21" s="246"/>
      <c r="JG21" s="246"/>
      <c r="JH21" s="246"/>
      <c r="JI21" s="246"/>
      <c r="JJ21" s="246"/>
      <c r="JK21" s="246"/>
      <c r="JL21" s="246"/>
      <c r="JM21" s="246"/>
      <c r="JN21" s="246"/>
      <c r="JO21" s="246"/>
      <c r="JP21" s="246"/>
      <c r="JQ21" s="246"/>
      <c r="JR21" s="246"/>
    </row>
    <row r="22" spans="1:278" s="247" customFormat="1" ht="51">
      <c r="A22" s="491"/>
      <c r="B22" s="483"/>
      <c r="C22" s="266" t="str">
        <f>'5- Identificación de Riesgos'!D52</f>
        <v>3. Debilidad en los controles establecidos para el acceso a los documentos conservados en el Archivo de Justicia Regional.</v>
      </c>
      <c r="D22" s="248"/>
      <c r="E22" s="255" t="s">
        <v>477</v>
      </c>
      <c r="F22" s="250" t="s">
        <v>337</v>
      </c>
      <c r="G22" s="250" t="s">
        <v>337</v>
      </c>
      <c r="H22" s="250" t="s">
        <v>337</v>
      </c>
      <c r="I22" s="250" t="s">
        <v>337</v>
      </c>
      <c r="J22" s="251">
        <f t="shared" si="7"/>
        <v>0</v>
      </c>
      <c r="K22" s="485"/>
      <c r="L22" s="250" t="s">
        <v>497</v>
      </c>
      <c r="M22" s="254" t="s">
        <v>339</v>
      </c>
      <c r="N22" s="250" t="s">
        <v>337</v>
      </c>
      <c r="O22" s="250" t="s">
        <v>337</v>
      </c>
      <c r="P22" s="250" t="s">
        <v>337</v>
      </c>
      <c r="Q22" s="261" t="s">
        <v>337</v>
      </c>
      <c r="R22" s="258"/>
      <c r="S22" s="487"/>
      <c r="T22" s="479"/>
      <c r="U22" s="479"/>
      <c r="V22" s="481"/>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c r="BM22" s="246"/>
      <c r="BN22" s="246"/>
      <c r="BO22" s="246"/>
      <c r="BP22" s="246"/>
      <c r="BQ22" s="246"/>
      <c r="BR22" s="246"/>
      <c r="BS22" s="246"/>
      <c r="BT22" s="246"/>
      <c r="BU22" s="246"/>
      <c r="BV22" s="246"/>
      <c r="BW22" s="246"/>
      <c r="BX22" s="246"/>
      <c r="BY22" s="246"/>
      <c r="BZ22" s="246"/>
      <c r="CA22" s="246"/>
      <c r="CB22" s="246"/>
      <c r="CC22" s="246"/>
      <c r="CD22" s="246"/>
      <c r="CE22" s="246"/>
      <c r="CF22" s="246"/>
      <c r="CG22" s="246"/>
      <c r="CH22" s="246"/>
      <c r="CI22" s="246"/>
      <c r="CJ22" s="246"/>
      <c r="CK22" s="246"/>
      <c r="CL22" s="246"/>
      <c r="CM22" s="246"/>
      <c r="CN22" s="246"/>
      <c r="CO22" s="246"/>
      <c r="CP22" s="246"/>
      <c r="CQ22" s="246"/>
      <c r="CR22" s="246"/>
      <c r="CS22" s="246"/>
      <c r="CT22" s="246"/>
      <c r="CU22" s="246"/>
      <c r="CV22" s="246"/>
      <c r="CW22" s="246"/>
      <c r="CX22" s="246"/>
      <c r="CY22" s="246"/>
      <c r="CZ22" s="246"/>
      <c r="DA22" s="246"/>
      <c r="DB22" s="246"/>
      <c r="DC22" s="246"/>
      <c r="DD22" s="246"/>
      <c r="DE22" s="246"/>
      <c r="DF22" s="246"/>
      <c r="DG22" s="246"/>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46"/>
      <c r="EO22" s="246"/>
      <c r="EP22" s="246"/>
      <c r="EQ22" s="246"/>
      <c r="ER22" s="246"/>
      <c r="ES22" s="246"/>
      <c r="ET22" s="246"/>
      <c r="EU22" s="246"/>
      <c r="EV22" s="246"/>
      <c r="EW22" s="246"/>
      <c r="EX22" s="246"/>
      <c r="EY22" s="246"/>
      <c r="EZ22" s="246"/>
      <c r="FA22" s="246"/>
      <c r="FB22" s="246"/>
      <c r="FC22" s="246"/>
      <c r="FD22" s="246"/>
      <c r="FE22" s="246"/>
      <c r="FF22" s="246"/>
      <c r="FG22" s="246"/>
      <c r="FH22" s="246"/>
      <c r="FI22" s="246"/>
      <c r="FJ22" s="246"/>
      <c r="FK22" s="246"/>
      <c r="FL22" s="246"/>
      <c r="FM22" s="246"/>
      <c r="FN22" s="246"/>
      <c r="FO22" s="246"/>
      <c r="FP22" s="246"/>
      <c r="FQ22" s="246"/>
      <c r="FR22" s="246"/>
      <c r="FS22" s="246"/>
      <c r="FT22" s="246"/>
      <c r="FU22" s="246"/>
      <c r="FV22" s="246"/>
      <c r="FW22" s="246"/>
      <c r="FX22" s="246"/>
      <c r="FY22" s="246"/>
      <c r="FZ22" s="246"/>
      <c r="GA22" s="246"/>
      <c r="GB22" s="246"/>
      <c r="GC22" s="246"/>
      <c r="GD22" s="246"/>
      <c r="GE22" s="246"/>
      <c r="GF22" s="246"/>
      <c r="GG22" s="246"/>
      <c r="GH22" s="246"/>
      <c r="GI22" s="246"/>
      <c r="GJ22" s="246"/>
      <c r="GK22" s="246"/>
      <c r="GL22" s="246"/>
      <c r="GM22" s="246"/>
      <c r="GN22" s="246"/>
      <c r="GO22" s="246"/>
      <c r="GP22" s="246"/>
      <c r="GQ22" s="246"/>
      <c r="GR22" s="246"/>
      <c r="GS22" s="246"/>
      <c r="GT22" s="246"/>
      <c r="GU22" s="246"/>
      <c r="GV22" s="246"/>
      <c r="GW22" s="246"/>
      <c r="GX22" s="246"/>
      <c r="GY22" s="246"/>
      <c r="GZ22" s="246"/>
      <c r="HA22" s="246"/>
      <c r="HB22" s="246"/>
      <c r="HC22" s="246"/>
      <c r="HD22" s="246"/>
      <c r="HE22" s="246"/>
      <c r="HF22" s="246"/>
      <c r="HG22" s="246"/>
      <c r="HH22" s="246"/>
      <c r="HI22" s="246"/>
      <c r="HJ22" s="246"/>
      <c r="HK22" s="246"/>
      <c r="HL22" s="246"/>
      <c r="HM22" s="246"/>
      <c r="HN22" s="246"/>
      <c r="HO22" s="246"/>
      <c r="HP22" s="246"/>
      <c r="HQ22" s="246"/>
      <c r="HR22" s="246"/>
      <c r="HS22" s="246"/>
      <c r="HT22" s="246"/>
      <c r="HU22" s="246"/>
      <c r="HV22" s="246"/>
      <c r="HW22" s="246"/>
      <c r="HX22" s="246"/>
      <c r="HY22" s="246"/>
      <c r="HZ22" s="246"/>
      <c r="IA22" s="246"/>
      <c r="IB22" s="246"/>
      <c r="IC22" s="246"/>
      <c r="ID22" s="246"/>
      <c r="IE22" s="246"/>
      <c r="IF22" s="246"/>
      <c r="IG22" s="246"/>
      <c r="IH22" s="246"/>
      <c r="II22" s="246"/>
      <c r="IJ22" s="246"/>
      <c r="IK22" s="246"/>
      <c r="IL22" s="246"/>
      <c r="IM22" s="246"/>
      <c r="IN22" s="246"/>
      <c r="IO22" s="246"/>
      <c r="IP22" s="246"/>
      <c r="IQ22" s="246"/>
      <c r="IR22" s="246"/>
      <c r="IS22" s="246"/>
      <c r="IT22" s="246"/>
      <c r="IU22" s="246"/>
      <c r="IV22" s="246"/>
      <c r="IW22" s="246"/>
      <c r="IX22" s="246"/>
      <c r="IY22" s="246"/>
      <c r="IZ22" s="246"/>
      <c r="JA22" s="246"/>
      <c r="JB22" s="246"/>
      <c r="JC22" s="246"/>
      <c r="JD22" s="246"/>
      <c r="JE22" s="246"/>
      <c r="JF22" s="246"/>
      <c r="JG22" s="246"/>
      <c r="JH22" s="246"/>
      <c r="JI22" s="246"/>
      <c r="JJ22" s="246"/>
      <c r="JK22" s="246"/>
      <c r="JL22" s="246"/>
      <c r="JM22" s="246"/>
      <c r="JN22" s="246"/>
      <c r="JO22" s="246"/>
      <c r="JP22" s="246"/>
      <c r="JQ22" s="246"/>
      <c r="JR22" s="246"/>
    </row>
    <row r="23" spans="1:278" s="247" customFormat="1" ht="51.75" thickBot="1">
      <c r="A23" s="491"/>
      <c r="B23" s="484"/>
      <c r="C23" s="266" t="s">
        <v>502</v>
      </c>
      <c r="D23" s="262"/>
      <c r="E23" s="263" t="s">
        <v>478</v>
      </c>
      <c r="F23" s="264" t="s">
        <v>337</v>
      </c>
      <c r="G23" s="264" t="s">
        <v>337</v>
      </c>
      <c r="H23" s="264" t="s">
        <v>337</v>
      </c>
      <c r="I23" s="264" t="s">
        <v>337</v>
      </c>
      <c r="J23" s="251">
        <f t="shared" si="7"/>
        <v>0</v>
      </c>
      <c r="K23" s="493"/>
      <c r="L23" s="264" t="s">
        <v>497</v>
      </c>
      <c r="M23" s="265" t="s">
        <v>339</v>
      </c>
      <c r="N23" s="250" t="s">
        <v>337</v>
      </c>
      <c r="O23" s="250" t="s">
        <v>337</v>
      </c>
      <c r="P23" s="250" t="s">
        <v>337</v>
      </c>
      <c r="Q23" s="261" t="s">
        <v>337</v>
      </c>
      <c r="R23" s="258"/>
      <c r="S23" s="487"/>
      <c r="T23" s="479"/>
      <c r="U23" s="479"/>
      <c r="V23" s="481"/>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c r="IW23" s="246"/>
      <c r="IX23" s="246"/>
      <c r="IY23" s="246"/>
      <c r="IZ23" s="246"/>
      <c r="JA23" s="246"/>
      <c r="JB23" s="246"/>
      <c r="JC23" s="246"/>
      <c r="JD23" s="246"/>
      <c r="JE23" s="246"/>
      <c r="JF23" s="246"/>
      <c r="JG23" s="246"/>
      <c r="JH23" s="246"/>
      <c r="JI23" s="246"/>
      <c r="JJ23" s="246"/>
      <c r="JK23" s="246"/>
      <c r="JL23" s="246"/>
      <c r="JM23" s="246"/>
      <c r="JN23" s="246"/>
      <c r="JO23" s="246"/>
      <c r="JP23" s="246"/>
      <c r="JQ23" s="246"/>
      <c r="JR23" s="246"/>
    </row>
  </sheetData>
  <mergeCells count="46">
    <mergeCell ref="U20:U23"/>
    <mergeCell ref="V20:V23"/>
    <mergeCell ref="A20:A23"/>
    <mergeCell ref="B20:B23"/>
    <mergeCell ref="K20:K23"/>
    <mergeCell ref="S20:S23"/>
    <mergeCell ref="T20:T23"/>
    <mergeCell ref="U16:U19"/>
    <mergeCell ref="V16:V19"/>
    <mergeCell ref="A16:A19"/>
    <mergeCell ref="B16:B19"/>
    <mergeCell ref="K16:K19"/>
    <mergeCell ref="S16:S19"/>
    <mergeCell ref="T16:T19"/>
    <mergeCell ref="A11:A12"/>
    <mergeCell ref="T13:T15"/>
    <mergeCell ref="U13:U15"/>
    <mergeCell ref="V13:V15"/>
    <mergeCell ref="A13:A15"/>
    <mergeCell ref="B13:B15"/>
    <mergeCell ref="K13:K15"/>
    <mergeCell ref="S13:S15"/>
    <mergeCell ref="B11:B12"/>
    <mergeCell ref="K11:K12"/>
    <mergeCell ref="V11:V12"/>
    <mergeCell ref="T11:T12"/>
    <mergeCell ref="U11:U12"/>
    <mergeCell ref="S11:S12"/>
    <mergeCell ref="F8:K8"/>
    <mergeCell ref="L8:S8"/>
    <mergeCell ref="A5:B5"/>
    <mergeCell ref="A6:B6"/>
    <mergeCell ref="A7:C7"/>
    <mergeCell ref="A8:A9"/>
    <mergeCell ref="B8:B9"/>
    <mergeCell ref="C8:C9"/>
    <mergeCell ref="D8:D9"/>
    <mergeCell ref="E8:E9"/>
    <mergeCell ref="C5:V5"/>
    <mergeCell ref="C6:V6"/>
    <mergeCell ref="E1:V3"/>
    <mergeCell ref="A1:C3"/>
    <mergeCell ref="T7:V7"/>
    <mergeCell ref="D7:R7"/>
    <mergeCell ref="A4:B4"/>
    <mergeCell ref="C4:V4"/>
  </mergeCells>
  <conditionalFormatting sqref="T10:T11">
    <cfRule type="containsText" dxfId="338" priority="373" operator="containsText" text="Muy Baja">
      <formula>NOT(ISERROR(SEARCH("Muy Baja",T10)))</formula>
    </cfRule>
    <cfRule type="containsText" dxfId="337" priority="374" operator="containsText" text="Baja">
      <formula>NOT(ISERROR(SEARCH("Baja",T10)))</formula>
    </cfRule>
    <cfRule type="containsText" dxfId="336" priority="375" operator="containsText" text="Muy Alta">
      <formula>NOT(ISERROR(SEARCH("Muy Alta",T10)))</formula>
    </cfRule>
    <cfRule type="containsText" dxfId="335" priority="377" operator="containsText" text="Alta">
      <formula>NOT(ISERROR(SEARCH("Alta",T10)))</formula>
    </cfRule>
    <cfRule type="containsText" dxfId="334" priority="378" operator="containsText" text="Media">
      <formula>NOT(ISERROR(SEARCH("Media",T10)))</formula>
    </cfRule>
    <cfRule type="containsText" dxfId="333" priority="379" operator="containsText" text="Media">
      <formula>NOT(ISERROR(SEARCH("Media",T10)))</formula>
    </cfRule>
    <cfRule type="containsText" dxfId="332" priority="380" operator="containsText" text="Media">
      <formula>NOT(ISERROR(SEARCH("Media",T10)))</formula>
    </cfRule>
    <cfRule type="containsText" dxfId="331" priority="381" operator="containsText" text="Muy Baja">
      <formula>NOT(ISERROR(SEARCH("Muy Baja",T10)))</formula>
    </cfRule>
    <cfRule type="containsText" dxfId="330" priority="382" operator="containsText" text="Baja">
      <formula>NOT(ISERROR(SEARCH("Baja",T10)))</formula>
    </cfRule>
    <cfRule type="containsText" dxfId="329" priority="383" operator="containsText" text="Muy Baja">
      <formula>NOT(ISERROR(SEARCH("Muy Baja",T10)))</formula>
    </cfRule>
    <cfRule type="containsText" dxfId="328" priority="384" operator="containsText" text="Muy Baja">
      <formula>NOT(ISERROR(SEARCH("Muy Baja",T10)))</formula>
    </cfRule>
    <cfRule type="containsText" dxfId="327" priority="385" operator="containsText" text="Muy Baja">
      <formula>NOT(ISERROR(SEARCH("Muy Baja",T10)))</formula>
    </cfRule>
    <cfRule type="containsText" dxfId="326" priority="386" operator="containsText" text="Muy Baja'Tabla probabilidad'!">
      <formula>NOT(ISERROR(SEARCH("Muy Baja'Tabla probabilidad'!",T10)))</formula>
    </cfRule>
    <cfRule type="containsText" dxfId="325" priority="387" operator="containsText" text="Muy bajo">
      <formula>NOT(ISERROR(SEARCH("Muy bajo",T10)))</formula>
    </cfRule>
    <cfRule type="containsText" dxfId="324" priority="388" operator="containsText" text="Alta">
      <formula>NOT(ISERROR(SEARCH("Alta",T10)))</formula>
    </cfRule>
    <cfRule type="containsText" dxfId="323" priority="389" operator="containsText" text="Media">
      <formula>NOT(ISERROR(SEARCH("Media",T10)))</formula>
    </cfRule>
    <cfRule type="containsText" dxfId="322" priority="390" operator="containsText" text="Baja">
      <formula>NOT(ISERROR(SEARCH("Baja",T10)))</formula>
    </cfRule>
    <cfRule type="containsText" dxfId="321" priority="391" operator="containsText" text="Muy baja">
      <formula>NOT(ISERROR(SEARCH("Muy baja",T10)))</formula>
    </cfRule>
    <cfRule type="cellIs" dxfId="320" priority="394" operator="between">
      <formula>1</formula>
      <formula>2</formula>
    </cfRule>
    <cfRule type="cellIs" dxfId="319" priority="395" operator="between">
      <formula>0</formula>
      <formula>2</formula>
    </cfRule>
  </conditionalFormatting>
  <conditionalFormatting sqref="T13">
    <cfRule type="containsText" dxfId="318" priority="308" operator="containsText" text="Muy Baja">
      <formula>NOT(ISERROR(SEARCH("Muy Baja",T13)))</formula>
    </cfRule>
    <cfRule type="containsText" dxfId="317" priority="309" operator="containsText" text="Baja">
      <formula>NOT(ISERROR(SEARCH("Baja",T13)))</formula>
    </cfRule>
    <cfRule type="containsText" dxfId="316" priority="310" operator="containsText" text="Muy Alta">
      <formula>NOT(ISERROR(SEARCH("Muy Alta",T13)))</formula>
    </cfRule>
    <cfRule type="containsText" dxfId="315" priority="312" operator="containsText" text="Alta">
      <formula>NOT(ISERROR(SEARCH("Alta",T13)))</formula>
    </cfRule>
    <cfRule type="containsText" dxfId="314" priority="313" operator="containsText" text="Media">
      <formula>NOT(ISERROR(SEARCH("Media",T13)))</formula>
    </cfRule>
    <cfRule type="containsText" dxfId="313" priority="314" operator="containsText" text="Media">
      <formula>NOT(ISERROR(SEARCH("Media",T13)))</formula>
    </cfRule>
    <cfRule type="containsText" dxfId="312" priority="315" operator="containsText" text="Media">
      <formula>NOT(ISERROR(SEARCH("Media",T13)))</formula>
    </cfRule>
    <cfRule type="containsText" dxfId="311" priority="316" operator="containsText" text="Muy Baja">
      <formula>NOT(ISERROR(SEARCH("Muy Baja",T13)))</formula>
    </cfRule>
    <cfRule type="containsText" dxfId="310" priority="317" operator="containsText" text="Baja">
      <formula>NOT(ISERROR(SEARCH("Baja",T13)))</formula>
    </cfRule>
    <cfRule type="containsText" dxfId="309" priority="318" operator="containsText" text="Muy Baja">
      <formula>NOT(ISERROR(SEARCH("Muy Baja",T13)))</formula>
    </cfRule>
    <cfRule type="containsText" dxfId="308" priority="319" operator="containsText" text="Muy Baja">
      <formula>NOT(ISERROR(SEARCH("Muy Baja",T13)))</formula>
    </cfRule>
    <cfRule type="containsText" dxfId="307" priority="320" operator="containsText" text="Muy Baja">
      <formula>NOT(ISERROR(SEARCH("Muy Baja",T13)))</formula>
    </cfRule>
    <cfRule type="containsText" dxfId="306" priority="321" operator="containsText" text="Muy Baja'Tabla probabilidad'!">
      <formula>NOT(ISERROR(SEARCH("Muy Baja'Tabla probabilidad'!",T13)))</formula>
    </cfRule>
    <cfRule type="containsText" dxfId="305" priority="322" operator="containsText" text="Muy bajo">
      <formula>NOT(ISERROR(SEARCH("Muy bajo",T13)))</formula>
    </cfRule>
    <cfRule type="containsText" dxfId="304" priority="323" operator="containsText" text="Alta">
      <formula>NOT(ISERROR(SEARCH("Alta",T13)))</formula>
    </cfRule>
    <cfRule type="containsText" dxfId="303" priority="324" operator="containsText" text="Media">
      <formula>NOT(ISERROR(SEARCH("Media",T13)))</formula>
    </cfRule>
    <cfRule type="containsText" dxfId="302" priority="325" operator="containsText" text="Baja">
      <formula>NOT(ISERROR(SEARCH("Baja",T13)))</formula>
    </cfRule>
    <cfRule type="containsText" dxfId="301" priority="326" operator="containsText" text="Muy baja">
      <formula>NOT(ISERROR(SEARCH("Muy baja",T13)))</formula>
    </cfRule>
    <cfRule type="cellIs" dxfId="300" priority="329" operator="between">
      <formula>1</formula>
      <formula>2</formula>
    </cfRule>
    <cfRule type="cellIs" dxfId="299" priority="330" operator="between">
      <formula>0</formula>
      <formula>2</formula>
    </cfRule>
  </conditionalFormatting>
  <conditionalFormatting sqref="T16 T20">
    <cfRule type="containsText" dxfId="298" priority="11" operator="containsText" text="Muy Baja">
      <formula>NOT(ISERROR(SEARCH("Muy Baja",T16)))</formula>
    </cfRule>
    <cfRule type="containsText" dxfId="297" priority="12" operator="containsText" text="Baja">
      <formula>NOT(ISERROR(SEARCH("Baja",T16)))</formula>
    </cfRule>
    <cfRule type="containsText" dxfId="296" priority="13" operator="containsText" text="Muy Alta">
      <formula>NOT(ISERROR(SEARCH("Muy Alta",T16)))</formula>
    </cfRule>
    <cfRule type="containsText" dxfId="295" priority="15" operator="containsText" text="Alta">
      <formula>NOT(ISERROR(SEARCH("Alta",T16)))</formula>
    </cfRule>
    <cfRule type="containsText" dxfId="294" priority="16" operator="containsText" text="Media">
      <formula>NOT(ISERROR(SEARCH("Media",T16)))</formula>
    </cfRule>
    <cfRule type="containsText" dxfId="293" priority="17" operator="containsText" text="Media">
      <formula>NOT(ISERROR(SEARCH("Media",T16)))</formula>
    </cfRule>
    <cfRule type="containsText" dxfId="292" priority="18" operator="containsText" text="Media">
      <formula>NOT(ISERROR(SEARCH("Media",T16)))</formula>
    </cfRule>
    <cfRule type="containsText" dxfId="291" priority="19" operator="containsText" text="Muy Baja">
      <formula>NOT(ISERROR(SEARCH("Muy Baja",T16)))</formula>
    </cfRule>
    <cfRule type="containsText" dxfId="290" priority="20" operator="containsText" text="Baja">
      <formula>NOT(ISERROR(SEARCH("Baja",T16)))</formula>
    </cfRule>
    <cfRule type="containsText" dxfId="289" priority="21" operator="containsText" text="Muy Baja">
      <formula>NOT(ISERROR(SEARCH("Muy Baja",T16)))</formula>
    </cfRule>
    <cfRule type="containsText" dxfId="288" priority="22" operator="containsText" text="Muy Baja">
      <formula>NOT(ISERROR(SEARCH("Muy Baja",T16)))</formula>
    </cfRule>
    <cfRule type="containsText" dxfId="287" priority="23" operator="containsText" text="Muy Baja">
      <formula>NOT(ISERROR(SEARCH("Muy Baja",T16)))</formula>
    </cfRule>
    <cfRule type="containsText" dxfId="286" priority="24" operator="containsText" text="Muy Baja'Tabla probabilidad'!">
      <formula>NOT(ISERROR(SEARCH("Muy Baja'Tabla probabilidad'!",T16)))</formula>
    </cfRule>
    <cfRule type="containsText" dxfId="285" priority="25" operator="containsText" text="Muy bajo">
      <formula>NOT(ISERROR(SEARCH("Muy bajo",T16)))</formula>
    </cfRule>
    <cfRule type="containsText" dxfId="284" priority="26" operator="containsText" text="Alta">
      <formula>NOT(ISERROR(SEARCH("Alta",T16)))</formula>
    </cfRule>
    <cfRule type="containsText" dxfId="283" priority="27" operator="containsText" text="Media">
      <formula>NOT(ISERROR(SEARCH("Media",T16)))</formula>
    </cfRule>
    <cfRule type="containsText" dxfId="282" priority="28" operator="containsText" text="Baja">
      <formula>NOT(ISERROR(SEARCH("Baja",T16)))</formula>
    </cfRule>
    <cfRule type="containsText" dxfId="281" priority="29" operator="containsText" text="Muy baja">
      <formula>NOT(ISERROR(SEARCH("Muy baja",T16)))</formula>
    </cfRule>
    <cfRule type="cellIs" dxfId="280" priority="32" operator="between">
      <formula>1</formula>
      <formula>2</formula>
    </cfRule>
    <cfRule type="cellIs" dxfId="279" priority="33" operator="between">
      <formula>0</formula>
      <formula>2</formula>
    </cfRule>
  </conditionalFormatting>
  <conditionalFormatting sqref="U10:U11">
    <cfRule type="containsText" dxfId="278" priority="367" operator="containsText" text="Catastrófico">
      <formula>NOT(ISERROR(SEARCH("Catastrófico",U10)))</formula>
    </cfRule>
    <cfRule type="containsText" dxfId="277" priority="368" operator="containsText" text="Mayor">
      <formula>NOT(ISERROR(SEARCH("Mayor",U10)))</formula>
    </cfRule>
    <cfRule type="containsText" dxfId="276" priority="369" operator="containsText" text="Alta">
      <formula>NOT(ISERROR(SEARCH("Alta",U10)))</formula>
    </cfRule>
    <cfRule type="containsText" dxfId="275" priority="370" operator="containsText" text="Moderado">
      <formula>NOT(ISERROR(SEARCH("Moderado",U10)))</formula>
    </cfRule>
    <cfRule type="containsText" dxfId="274" priority="371" operator="containsText" text="Menor">
      <formula>NOT(ISERROR(SEARCH("Menor",U10)))</formula>
    </cfRule>
    <cfRule type="containsText" dxfId="273" priority="372" operator="containsText" text="Leve">
      <formula>NOT(ISERROR(SEARCH("Leve",U10)))</formula>
    </cfRule>
  </conditionalFormatting>
  <conditionalFormatting sqref="U13">
    <cfRule type="containsText" dxfId="272" priority="302" operator="containsText" text="Catastrófico">
      <formula>NOT(ISERROR(SEARCH("Catastrófico",U13)))</formula>
    </cfRule>
    <cfRule type="containsText" dxfId="271" priority="303" operator="containsText" text="Mayor">
      <formula>NOT(ISERROR(SEARCH("Mayor",U13)))</formula>
    </cfRule>
    <cfRule type="containsText" dxfId="270" priority="304" operator="containsText" text="Alta">
      <formula>NOT(ISERROR(SEARCH("Alta",U13)))</formula>
    </cfRule>
    <cfRule type="containsText" dxfId="269" priority="305" operator="containsText" text="Moderado">
      <formula>NOT(ISERROR(SEARCH("Moderado",U13)))</formula>
    </cfRule>
    <cfRule type="containsText" dxfId="268" priority="306" operator="containsText" text="Menor">
      <formula>NOT(ISERROR(SEARCH("Menor",U13)))</formula>
    </cfRule>
    <cfRule type="containsText" dxfId="267" priority="307" operator="containsText" text="Leve">
      <formula>NOT(ISERROR(SEARCH("Leve",U13)))</formula>
    </cfRule>
  </conditionalFormatting>
  <conditionalFormatting sqref="U16 U20">
    <cfRule type="containsText" dxfId="266" priority="5" operator="containsText" text="Catastrófico">
      <formula>NOT(ISERROR(SEARCH("Catastrófico",U16)))</formula>
    </cfRule>
    <cfRule type="containsText" dxfId="265" priority="6" operator="containsText" text="Mayor">
      <formula>NOT(ISERROR(SEARCH("Mayor",U16)))</formula>
    </cfRule>
    <cfRule type="containsText" dxfId="264" priority="7" operator="containsText" text="Alta">
      <formula>NOT(ISERROR(SEARCH("Alta",U16)))</formula>
    </cfRule>
    <cfRule type="containsText" dxfId="263" priority="8" operator="containsText" text="Moderado">
      <formula>NOT(ISERROR(SEARCH("Moderado",U16)))</formula>
    </cfRule>
    <cfRule type="containsText" dxfId="262" priority="9" operator="containsText" text="Menor">
      <formula>NOT(ISERROR(SEARCH("Menor",U16)))</formula>
    </cfRule>
    <cfRule type="containsText" dxfId="261" priority="10" operator="containsText" text="Leve">
      <formula>NOT(ISERROR(SEARCH("Leve",U16)))</formula>
    </cfRule>
  </conditionalFormatting>
  <conditionalFormatting sqref="V10:V11">
    <cfRule type="containsText" dxfId="260" priority="331" operator="containsText" text="Extremo">
      <formula>NOT(ISERROR(SEARCH("Extremo",V10)))</formula>
    </cfRule>
    <cfRule type="containsText" dxfId="259" priority="332" operator="containsText" text="Alto">
      <formula>NOT(ISERROR(SEARCH("Alto",V10)))</formula>
    </cfRule>
    <cfRule type="containsText" dxfId="258" priority="333" operator="containsText" text="Bajo">
      <formula>NOT(ISERROR(SEARCH("Bajo",V10)))</formula>
    </cfRule>
    <cfRule type="containsText" dxfId="257" priority="334" operator="containsText" text="Moderado">
      <formula>NOT(ISERROR(SEARCH("Moderado",V10)))</formula>
    </cfRule>
  </conditionalFormatting>
  <conditionalFormatting sqref="V13">
    <cfRule type="containsText" dxfId="256" priority="298" operator="containsText" text="Extremo">
      <formula>NOT(ISERROR(SEARCH("Extremo",V13)))</formula>
    </cfRule>
    <cfRule type="containsText" dxfId="255" priority="299" operator="containsText" text="Alto">
      <formula>NOT(ISERROR(SEARCH("Alto",V13)))</formula>
    </cfRule>
    <cfRule type="containsText" dxfId="254" priority="300" operator="containsText" text="Bajo">
      <formula>NOT(ISERROR(SEARCH("Bajo",V13)))</formula>
    </cfRule>
    <cfRule type="containsText" dxfId="253" priority="301" operator="containsText" text="Moderado">
      <formula>NOT(ISERROR(SEARCH("Moderado",V13)))</formula>
    </cfRule>
  </conditionalFormatting>
  <conditionalFormatting sqref="V16 V20">
    <cfRule type="containsText" dxfId="252" priority="1" operator="containsText" text="Extremo">
      <formula>NOT(ISERROR(SEARCH("Extremo",V16)))</formula>
    </cfRule>
    <cfRule type="containsText" dxfId="251" priority="2" operator="containsText" text="Alto">
      <formula>NOT(ISERROR(SEARCH("Alto",V16)))</formula>
    </cfRule>
    <cfRule type="containsText" dxfId="250" priority="3" operator="containsText" text="Bajo">
      <formula>NOT(ISERROR(SEARCH("Bajo",V16)))</formula>
    </cfRule>
    <cfRule type="containsText" dxfId="249" priority="4" operator="containsText" text="Moderado">
      <formula>NOT(ISERROR(SEARCH("Moderado",V16)))</formula>
    </cfRule>
  </conditionalFormatting>
  <dataValidations count="2">
    <dataValidation allowBlank="1" showInputMessage="1" showErrorMessage="1" prompt="Enunciar cuál es el control" sqref="M10 E10:E14" xr:uid="{00000000-0002-0000-0500-000000000000}"/>
    <dataValidation type="list" allowBlank="1" showInputMessage="1" showErrorMessage="1" sqref="F10:I23 N10:Q2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paperSize="5" scale="3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T10:T11</xm:sqref>
        </x14:conditionalFormatting>
        <x14:conditionalFormatting xmlns:xm="http://schemas.microsoft.com/office/excel/2006/main">
          <x14:cfRule type="containsText" priority="327" operator="containsText" id="{1A93245F-2F6E-4286-B0B4-8AEBA7CD6C52}">
            <xm:f>NOT(ISERROR(SEARCH('8- Políticas de Administración '!$B$5,T13)))</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'!$B$5,T13)))</xm:f>
            <xm:f>'8- Políticas de Administración '!$B$5</xm:f>
            <x14:dxf>
              <font>
                <color rgb="FF9C0006"/>
              </font>
              <fill>
                <patternFill>
                  <bgColor rgb="FFFFC7CE"/>
                </patternFill>
              </fill>
            </x14:dxf>
          </x14:cfRule>
          <xm:sqref>T13</xm:sqref>
        </x14:conditionalFormatting>
        <x14:conditionalFormatting xmlns:xm="http://schemas.microsoft.com/office/excel/2006/main">
          <x14:cfRule type="containsText" priority="30" operator="containsText" id="{E1816491-5B0E-453C-BD36-340B76976772}">
            <xm:f>NOT(ISERROR(SEARCH('8- Políticas de Administración '!$B$5,T16)))</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'!$B$5,T16)))</xm:f>
            <xm:f>'8- Políticas de Administración '!$B$5</xm:f>
            <x14:dxf>
              <font>
                <color rgb="FF9C0006"/>
              </font>
              <fill>
                <patternFill>
                  <bgColor rgb="FFFFC7CE"/>
                </patternFill>
              </fill>
            </x14:dxf>
          </x14:cfRule>
          <xm:sqref>T16 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7" zoomScale="50" zoomScaleNormal="50" zoomScalePageLayoutView="70" workbookViewId="0">
      <selection activeCell="O10" sqref="O10:O3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5"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498"/>
      <c r="B1" s="498"/>
      <c r="C1" s="498"/>
      <c r="D1" s="498"/>
      <c r="E1" s="498"/>
      <c r="F1" s="494" t="s">
        <v>340</v>
      </c>
      <c r="G1" s="494"/>
      <c r="H1" s="494"/>
      <c r="I1" s="494"/>
      <c r="J1" s="494"/>
      <c r="K1" s="494"/>
      <c r="L1" s="494"/>
      <c r="M1" s="494"/>
      <c r="N1" s="494"/>
      <c r="O1" s="494"/>
      <c r="P1" s="494"/>
      <c r="Q1" s="494"/>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98"/>
      <c r="B2" s="498"/>
      <c r="C2" s="498"/>
      <c r="D2" s="498"/>
      <c r="E2" s="498"/>
      <c r="F2" s="494"/>
      <c r="G2" s="494"/>
      <c r="H2" s="494"/>
      <c r="I2" s="494"/>
      <c r="J2" s="494"/>
      <c r="K2" s="494"/>
      <c r="L2" s="494"/>
      <c r="M2" s="494"/>
      <c r="N2" s="494"/>
      <c r="O2" s="494"/>
      <c r="P2" s="494"/>
      <c r="Q2" s="494"/>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98"/>
      <c r="B3" s="498"/>
      <c r="C3" s="498"/>
      <c r="D3" s="498"/>
      <c r="E3" s="498"/>
      <c r="F3" s="494"/>
      <c r="G3" s="494"/>
      <c r="H3" s="494"/>
      <c r="I3" s="494"/>
      <c r="J3" s="494"/>
      <c r="K3" s="494"/>
      <c r="L3" s="494"/>
      <c r="M3" s="494"/>
      <c r="N3" s="494"/>
      <c r="O3" s="494"/>
      <c r="P3" s="494"/>
      <c r="Q3" s="494"/>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01" t="s">
        <v>265</v>
      </c>
      <c r="B4" s="401"/>
      <c r="C4" s="500" t="s">
        <v>6</v>
      </c>
      <c r="D4" s="500"/>
      <c r="E4" s="500"/>
      <c r="F4" s="500"/>
      <c r="G4" s="500"/>
      <c r="H4" s="500"/>
      <c r="I4" s="500"/>
      <c r="J4" s="500"/>
      <c r="K4" s="500"/>
      <c r="L4" s="500"/>
      <c r="M4" s="500"/>
      <c r="N4" s="500"/>
      <c r="O4" s="500"/>
      <c r="P4" s="500"/>
      <c r="Q4" s="500"/>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01" t="s">
        <v>266</v>
      </c>
      <c r="B5" s="401"/>
      <c r="C5" s="500" t="s">
        <v>34</v>
      </c>
      <c r="D5" s="500"/>
      <c r="E5" s="500"/>
      <c r="F5" s="500"/>
      <c r="G5" s="500"/>
      <c r="H5" s="500"/>
      <c r="I5" s="500"/>
      <c r="J5" s="500"/>
      <c r="K5" s="500"/>
      <c r="L5" s="500"/>
      <c r="M5" s="500"/>
      <c r="N5" s="500"/>
      <c r="O5" s="500"/>
      <c r="P5" s="500"/>
      <c r="Q5" s="500"/>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01" t="s">
        <v>267</v>
      </c>
      <c r="B6" s="401"/>
      <c r="C6" s="501" t="s">
        <v>320</v>
      </c>
      <c r="D6" s="501"/>
      <c r="E6" s="501"/>
      <c r="F6" s="501"/>
      <c r="G6" s="501"/>
      <c r="H6" s="501"/>
      <c r="I6" s="501"/>
      <c r="J6" s="501"/>
      <c r="K6" s="501"/>
      <c r="L6" s="501"/>
      <c r="M6" s="501"/>
      <c r="N6" s="501"/>
      <c r="O6" s="501"/>
      <c r="P6" s="501"/>
      <c r="Q6" s="501"/>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97" t="s">
        <v>341</v>
      </c>
      <c r="B7" s="497"/>
      <c r="C7" s="497"/>
      <c r="D7" s="497"/>
      <c r="E7" s="497"/>
      <c r="F7" s="497" t="s">
        <v>284</v>
      </c>
      <c r="G7" s="497"/>
      <c r="H7" s="497"/>
      <c r="I7" s="73"/>
      <c r="J7" s="426" t="s">
        <v>342</v>
      </c>
      <c r="K7" s="426"/>
      <c r="L7" s="426"/>
      <c r="M7" s="426"/>
      <c r="N7" s="427"/>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99" t="s">
        <v>274</v>
      </c>
      <c r="B8" s="514" t="s">
        <v>323</v>
      </c>
      <c r="C8" s="502" t="s">
        <v>276</v>
      </c>
      <c r="D8" s="504" t="s">
        <v>286</v>
      </c>
      <c r="E8" s="514" t="s">
        <v>270</v>
      </c>
      <c r="F8" s="495" t="s">
        <v>343</v>
      </c>
      <c r="G8" s="495" t="s">
        <v>344</v>
      </c>
      <c r="H8" s="495" t="s">
        <v>345</v>
      </c>
      <c r="I8" s="509"/>
      <c r="J8" s="495" t="s">
        <v>346</v>
      </c>
      <c r="K8" s="495" t="s">
        <v>347</v>
      </c>
      <c r="L8" s="495" t="s">
        <v>348</v>
      </c>
      <c r="M8" s="495" t="s">
        <v>349</v>
      </c>
      <c r="N8" s="495" t="s">
        <v>350</v>
      </c>
      <c r="O8" s="495" t="s">
        <v>351</v>
      </c>
      <c r="P8" s="495" t="s">
        <v>352</v>
      </c>
      <c r="Q8" s="495" t="s">
        <v>353</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02"/>
      <c r="B9" s="515"/>
      <c r="C9" s="503"/>
      <c r="D9" s="505"/>
      <c r="E9" s="515"/>
      <c r="F9" s="496"/>
      <c r="G9" s="496"/>
      <c r="H9" s="496"/>
      <c r="I9" s="510"/>
      <c r="J9" s="496"/>
      <c r="K9" s="496"/>
      <c r="L9" s="496"/>
      <c r="M9" s="496"/>
      <c r="N9" s="496"/>
      <c r="O9" s="496"/>
      <c r="P9" s="496"/>
      <c r="Q9" s="496"/>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210.75" customHeight="1">
      <c r="A10" s="432">
        <f>'5- Identificación de Riesgos'!A10</f>
        <v>1</v>
      </c>
      <c r="B10" s="379" t="str">
        <f>'5- Identificación de Riesgos'!B10</f>
        <v>Incumplimiento de las políticas de Gestión Documental establecidas para la Rama Judicial</v>
      </c>
      <c r="C10" s="367" t="str">
        <f>'5- Identificación de Riesgos'!C10</f>
        <v>Inadecuada protección, conservación,  o control sobre los documentos  que reposan en el Archivo de la Justicia Regional.</v>
      </c>
      <c r="D10" s="367" t="s">
        <v>293</v>
      </c>
      <c r="E10" s="140" t="str">
        <f>'5- Identificación de Riesgos'!D10</f>
        <v>1. No contar con los instrumentos y herramientas archivísticas necesarios para la Gestión Documental de la Rama Judicial.</v>
      </c>
      <c r="F10" s="376" t="str">
        <f>'5- Identificación de Riesgos'!H10</f>
        <v>Media - 3</v>
      </c>
      <c r="G10" s="367" t="str">
        <f>'5- Identificación de Riesgos'!M10</f>
        <v>Menor - 2</v>
      </c>
      <c r="H10" s="367" t="str">
        <f>'5- Identificación de Riesgos'!N10</f>
        <v>Moderado - 6</v>
      </c>
      <c r="I10" s="129"/>
      <c r="J10" s="506" t="str">
        <f>'6- Valoración Controles'!T10</f>
        <v>Baja - 2</v>
      </c>
      <c r="K10" s="506" t="str">
        <f>'6- Valoración Controles'!U10</f>
        <v>Leve - 1</v>
      </c>
      <c r="L10" s="511" t="e">
        <f>AVERAGE(#REF!)</f>
        <v>#REF!</v>
      </c>
      <c r="M10" s="379" t="str">
        <f>'6- Valoración Controles'!V10</f>
        <v>Bajo - 2</v>
      </c>
      <c r="N10" s="379" t="s">
        <v>355</v>
      </c>
      <c r="O10" s="616" t="s">
        <v>517</v>
      </c>
      <c r="P10" s="607" t="s">
        <v>479</v>
      </c>
      <c r="Q10" s="610" t="s">
        <v>515</v>
      </c>
    </row>
    <row r="11" spans="1:269">
      <c r="A11" s="433"/>
      <c r="B11" s="380"/>
      <c r="C11" s="368"/>
      <c r="D11" s="368"/>
      <c r="E11" s="141">
        <f>'5- Identificación de Riesgos'!D11</f>
        <v>0</v>
      </c>
      <c r="F11" s="377"/>
      <c r="G11" s="516"/>
      <c r="H11" s="368"/>
      <c r="I11" s="136"/>
      <c r="J11" s="507"/>
      <c r="K11" s="507"/>
      <c r="L11" s="512"/>
      <c r="M11" s="380"/>
      <c r="N11" s="380"/>
      <c r="O11" s="617"/>
      <c r="P11" s="608"/>
      <c r="Q11" s="611"/>
    </row>
    <row r="12" spans="1:269">
      <c r="A12" s="433"/>
      <c r="B12" s="380"/>
      <c r="C12" s="368"/>
      <c r="D12" s="368"/>
      <c r="E12" s="141">
        <f>'5- Identificación de Riesgos'!D12</f>
        <v>0</v>
      </c>
      <c r="F12" s="377"/>
      <c r="G12" s="516"/>
      <c r="H12" s="368"/>
      <c r="I12" s="136"/>
      <c r="J12" s="507"/>
      <c r="K12" s="507"/>
      <c r="L12" s="512"/>
      <c r="M12" s="380"/>
      <c r="N12" s="380"/>
      <c r="O12" s="617"/>
      <c r="P12" s="608"/>
      <c r="Q12" s="611"/>
    </row>
    <row r="13" spans="1:269">
      <c r="A13" s="433"/>
      <c r="B13" s="380"/>
      <c r="C13" s="368"/>
      <c r="D13" s="368"/>
      <c r="E13" s="141">
        <f>'5- Identificación de Riesgos'!D13</f>
        <v>0</v>
      </c>
      <c r="F13" s="377"/>
      <c r="G13" s="516"/>
      <c r="H13" s="368"/>
      <c r="I13" s="136"/>
      <c r="J13" s="507"/>
      <c r="K13" s="507"/>
      <c r="L13" s="512"/>
      <c r="M13" s="380"/>
      <c r="N13" s="380"/>
      <c r="O13" s="617"/>
      <c r="P13" s="608"/>
      <c r="Q13" s="611"/>
    </row>
    <row r="14" spans="1:269">
      <c r="A14" s="433"/>
      <c r="B14" s="380"/>
      <c r="C14" s="368"/>
      <c r="D14" s="368"/>
      <c r="E14" s="141">
        <f>'5- Identificación de Riesgos'!D14</f>
        <v>0</v>
      </c>
      <c r="F14" s="377"/>
      <c r="G14" s="516"/>
      <c r="H14" s="368"/>
      <c r="I14" s="136"/>
      <c r="J14" s="507"/>
      <c r="K14" s="507"/>
      <c r="L14" s="512"/>
      <c r="M14" s="380"/>
      <c r="N14" s="380"/>
      <c r="O14" s="617"/>
      <c r="P14" s="608"/>
      <c r="Q14" s="611"/>
    </row>
    <row r="15" spans="1:269">
      <c r="A15" s="433"/>
      <c r="B15" s="380"/>
      <c r="C15" s="368"/>
      <c r="D15" s="368"/>
      <c r="E15" s="141">
        <f>'5- Identificación de Riesgos'!D15</f>
        <v>0</v>
      </c>
      <c r="F15" s="377"/>
      <c r="G15" s="516"/>
      <c r="H15" s="368"/>
      <c r="I15" s="136"/>
      <c r="J15" s="507"/>
      <c r="K15" s="507"/>
      <c r="L15" s="512"/>
      <c r="M15" s="380"/>
      <c r="N15" s="380"/>
      <c r="O15" s="617"/>
      <c r="P15" s="608"/>
      <c r="Q15" s="611"/>
    </row>
    <row r="16" spans="1:269">
      <c r="A16" s="433"/>
      <c r="B16" s="380"/>
      <c r="C16" s="368"/>
      <c r="D16" s="368"/>
      <c r="E16" s="141">
        <f>'5- Identificación de Riesgos'!D16</f>
        <v>0</v>
      </c>
      <c r="F16" s="377"/>
      <c r="G16" s="516"/>
      <c r="H16" s="368"/>
      <c r="I16" s="136"/>
      <c r="J16" s="507"/>
      <c r="K16" s="507"/>
      <c r="L16" s="512"/>
      <c r="M16" s="380"/>
      <c r="N16" s="380"/>
      <c r="O16" s="617"/>
      <c r="P16" s="608"/>
      <c r="Q16" s="611"/>
    </row>
    <row r="17" spans="1:17">
      <c r="A17" s="433"/>
      <c r="B17" s="380"/>
      <c r="C17" s="368"/>
      <c r="D17" s="368"/>
      <c r="E17" s="141">
        <f>'5- Identificación de Riesgos'!D17</f>
        <v>0</v>
      </c>
      <c r="F17" s="377"/>
      <c r="G17" s="516"/>
      <c r="H17" s="368"/>
      <c r="I17" s="136"/>
      <c r="J17" s="507"/>
      <c r="K17" s="507"/>
      <c r="L17" s="512"/>
      <c r="M17" s="380"/>
      <c r="N17" s="380"/>
      <c r="O17" s="617"/>
      <c r="P17" s="608"/>
      <c r="Q17" s="611"/>
    </row>
    <row r="18" spans="1:17">
      <c r="A18" s="433"/>
      <c r="B18" s="380"/>
      <c r="C18" s="368"/>
      <c r="D18" s="368"/>
      <c r="E18" s="141">
        <f>'5- Identificación de Riesgos'!D18</f>
        <v>0</v>
      </c>
      <c r="F18" s="377"/>
      <c r="G18" s="516"/>
      <c r="H18" s="368"/>
      <c r="I18" s="136"/>
      <c r="J18" s="507"/>
      <c r="K18" s="507"/>
      <c r="L18" s="512"/>
      <c r="M18" s="380"/>
      <c r="N18" s="380"/>
      <c r="O18" s="617"/>
      <c r="P18" s="608"/>
      <c r="Q18" s="611"/>
    </row>
    <row r="19" spans="1:17" ht="15.75" thickBot="1">
      <c r="A19" s="434"/>
      <c r="B19" s="391"/>
      <c r="C19" s="369"/>
      <c r="D19" s="369"/>
      <c r="E19" s="205">
        <f>'5- Identificación de Riesgos'!D19</f>
        <v>0</v>
      </c>
      <c r="F19" s="378"/>
      <c r="G19" s="517"/>
      <c r="H19" s="369"/>
      <c r="I19" s="149"/>
      <c r="J19" s="508"/>
      <c r="K19" s="508"/>
      <c r="L19" s="513"/>
      <c r="M19" s="391"/>
      <c r="N19" s="391"/>
      <c r="O19" s="618"/>
      <c r="P19" s="609"/>
      <c r="Q19" s="612"/>
    </row>
    <row r="20" spans="1:17" ht="105.75" customHeight="1">
      <c r="A20" s="432">
        <f>'5- Identificación de Riesgos'!A20</f>
        <v>2</v>
      </c>
      <c r="B20" s="379" t="str">
        <f>'5- Identificación de Riesgos'!B20</f>
        <v>Pérdida o deterioro de documentos que reposan en custodia en el Archivo Judicial</v>
      </c>
      <c r="C20" s="367" t="str">
        <f>'5- Identificación de Riesgos'!C20</f>
        <v>Que desaparezcan documentos en poder del archivo o que la información que contienen no  se pueda recuperar por deterioro de los mismos</v>
      </c>
      <c r="D20" s="367" t="s">
        <v>293</v>
      </c>
      <c r="E20" s="140" t="str">
        <f>'5- Identificación de Riesgos'!D20</f>
        <v>1. Falta de aplicación de las políticas de archivo establecidas por la institución.</v>
      </c>
      <c r="F20" s="376" t="str">
        <f>'5- Identificación de Riesgos'!H20</f>
        <v>Baja - 2</v>
      </c>
      <c r="G20" s="367" t="str">
        <f>'5- Identificación de Riesgos'!M20</f>
        <v>Menor - 2</v>
      </c>
      <c r="H20" s="367" t="str">
        <f>'5- Identificación de Riesgos'!N20</f>
        <v>Moderado - 4</v>
      </c>
      <c r="I20" s="129"/>
      <c r="J20" s="506" t="str">
        <f>'6- Valoración Controles'!T11</f>
        <v>Muy Baja - 1</v>
      </c>
      <c r="K20" s="506" t="str">
        <f>'6- Valoración Controles'!U11</f>
        <v>Leve - 1</v>
      </c>
      <c r="L20" s="511" t="e">
        <f>AVERAGE(#REF!)</f>
        <v>#REF!</v>
      </c>
      <c r="M20" s="379" t="str">
        <f>'6- Valoración Controles'!V11</f>
        <v>Bajo - 1</v>
      </c>
      <c r="N20" s="379" t="s">
        <v>354</v>
      </c>
      <c r="O20" s="616" t="s">
        <v>518</v>
      </c>
      <c r="P20" s="607" t="s">
        <v>479</v>
      </c>
      <c r="Q20" s="610" t="s">
        <v>515</v>
      </c>
    </row>
    <row r="21" spans="1:17">
      <c r="A21" s="433"/>
      <c r="B21" s="380"/>
      <c r="C21" s="368"/>
      <c r="D21" s="368"/>
      <c r="E21" s="141">
        <f>'5- Identificación de Riesgos'!D21</f>
        <v>0</v>
      </c>
      <c r="F21" s="377"/>
      <c r="G21" s="516"/>
      <c r="H21" s="368"/>
      <c r="I21" s="136"/>
      <c r="J21" s="507"/>
      <c r="K21" s="507"/>
      <c r="L21" s="512"/>
      <c r="M21" s="380"/>
      <c r="N21" s="380"/>
      <c r="O21" s="617"/>
      <c r="P21" s="608"/>
      <c r="Q21" s="611"/>
    </row>
    <row r="22" spans="1:17">
      <c r="A22" s="433"/>
      <c r="B22" s="380"/>
      <c r="C22" s="368"/>
      <c r="D22" s="368"/>
      <c r="E22" s="141">
        <f>'5- Identificación de Riesgos'!D22</f>
        <v>0</v>
      </c>
      <c r="F22" s="377"/>
      <c r="G22" s="516"/>
      <c r="H22" s="368"/>
      <c r="I22" s="136"/>
      <c r="J22" s="507"/>
      <c r="K22" s="507"/>
      <c r="L22" s="512"/>
      <c r="M22" s="380"/>
      <c r="N22" s="380"/>
      <c r="O22" s="617"/>
      <c r="P22" s="608"/>
      <c r="Q22" s="611"/>
    </row>
    <row r="23" spans="1:17" ht="30">
      <c r="A23" s="433"/>
      <c r="B23" s="380"/>
      <c r="C23" s="368"/>
      <c r="D23" s="368"/>
      <c r="E23" s="141" t="str">
        <f>'5- Identificación de Riesgos'!D23</f>
        <v>2. Indebida protección de los documentos en la sede de archivo</v>
      </c>
      <c r="F23" s="377"/>
      <c r="G23" s="516"/>
      <c r="H23" s="368"/>
      <c r="I23" s="136"/>
      <c r="J23" s="507"/>
      <c r="K23" s="507"/>
      <c r="L23" s="512"/>
      <c r="M23" s="380"/>
      <c r="N23" s="380"/>
      <c r="O23" s="617"/>
      <c r="P23" s="608"/>
      <c r="Q23" s="611"/>
    </row>
    <row r="24" spans="1:17">
      <c r="A24" s="433"/>
      <c r="B24" s="380"/>
      <c r="C24" s="368"/>
      <c r="D24" s="368"/>
      <c r="E24" s="141">
        <f>'5- Identificación de Riesgos'!D24</f>
        <v>0</v>
      </c>
      <c r="F24" s="377"/>
      <c r="G24" s="516"/>
      <c r="H24" s="368"/>
      <c r="I24" s="136"/>
      <c r="J24" s="507"/>
      <c r="K24" s="507"/>
      <c r="L24" s="512"/>
      <c r="M24" s="380"/>
      <c r="N24" s="380"/>
      <c r="O24" s="617"/>
      <c r="P24" s="608"/>
      <c r="Q24" s="611"/>
    </row>
    <row r="25" spans="1:17">
      <c r="A25" s="433"/>
      <c r="B25" s="380"/>
      <c r="C25" s="368"/>
      <c r="D25" s="368"/>
      <c r="E25" s="141">
        <f>'5- Identificación de Riesgos'!D25</f>
        <v>0</v>
      </c>
      <c r="F25" s="377"/>
      <c r="G25" s="516"/>
      <c r="H25" s="368"/>
      <c r="I25" s="136"/>
      <c r="J25" s="507"/>
      <c r="K25" s="507"/>
      <c r="L25" s="512"/>
      <c r="M25" s="380"/>
      <c r="N25" s="380"/>
      <c r="O25" s="617"/>
      <c r="P25" s="608"/>
      <c r="Q25" s="611"/>
    </row>
    <row r="26" spans="1:17">
      <c r="A26" s="433"/>
      <c r="B26" s="380"/>
      <c r="C26" s="368"/>
      <c r="D26" s="368"/>
      <c r="E26" s="141">
        <f>'5- Identificación de Riesgos'!D26</f>
        <v>0</v>
      </c>
      <c r="F26" s="377"/>
      <c r="G26" s="516"/>
      <c r="H26" s="368"/>
      <c r="I26" s="136"/>
      <c r="J26" s="507"/>
      <c r="K26" s="507"/>
      <c r="L26" s="512"/>
      <c r="M26" s="380"/>
      <c r="N26" s="380"/>
      <c r="O26" s="617"/>
      <c r="P26" s="608"/>
      <c r="Q26" s="611"/>
    </row>
    <row r="27" spans="1:17">
      <c r="A27" s="433"/>
      <c r="B27" s="380"/>
      <c r="C27" s="368"/>
      <c r="D27" s="368"/>
      <c r="E27" s="141">
        <f>'5- Identificación de Riesgos'!D27</f>
        <v>0</v>
      </c>
      <c r="F27" s="377"/>
      <c r="G27" s="516"/>
      <c r="H27" s="368"/>
      <c r="I27" s="136"/>
      <c r="J27" s="507"/>
      <c r="K27" s="507"/>
      <c r="L27" s="512"/>
      <c r="M27" s="380"/>
      <c r="N27" s="380"/>
      <c r="O27" s="617"/>
      <c r="P27" s="608"/>
      <c r="Q27" s="611"/>
    </row>
    <row r="28" spans="1:17">
      <c r="A28" s="433"/>
      <c r="B28" s="380"/>
      <c r="C28" s="368"/>
      <c r="D28" s="368"/>
      <c r="E28" s="141">
        <f>'5- Identificación de Riesgos'!D28</f>
        <v>0</v>
      </c>
      <c r="F28" s="377"/>
      <c r="G28" s="516"/>
      <c r="H28" s="368"/>
      <c r="I28" s="136"/>
      <c r="J28" s="507"/>
      <c r="K28" s="507"/>
      <c r="L28" s="512"/>
      <c r="M28" s="380"/>
      <c r="N28" s="380"/>
      <c r="O28" s="617"/>
      <c r="P28" s="608"/>
      <c r="Q28" s="611"/>
    </row>
    <row r="29" spans="1:17" ht="15.75" thickBot="1">
      <c r="A29" s="434"/>
      <c r="B29" s="391"/>
      <c r="C29" s="369"/>
      <c r="D29" s="369"/>
      <c r="E29" s="205">
        <f>'5- Identificación de Riesgos'!D29</f>
        <v>0</v>
      </c>
      <c r="F29" s="378"/>
      <c r="G29" s="517"/>
      <c r="H29" s="369"/>
      <c r="I29" s="149"/>
      <c r="J29" s="508"/>
      <c r="K29" s="508"/>
      <c r="L29" s="513"/>
      <c r="M29" s="391"/>
      <c r="N29" s="391"/>
      <c r="O29" s="618"/>
      <c r="P29" s="609"/>
      <c r="Q29" s="612"/>
    </row>
    <row r="30" spans="1:17" ht="45" customHeight="1">
      <c r="A30" s="432">
        <f>'5- Identificación de Riesgos'!A30</f>
        <v>3</v>
      </c>
      <c r="B30" s="379" t="str">
        <f>'5- Identificación de Riesgos'!B30</f>
        <v>Pérdida o no entrega de comunicaciones oficiales, generadas a través de SIGOBius o correo electrónico.</v>
      </c>
      <c r="C30" s="367" t="str">
        <f>'5- Identificación de Riesgos'!C30</f>
        <v>Las comunicaciones oficiales recibidas o enviadas no lleguen al destinatario final</v>
      </c>
      <c r="D30" s="367" t="s">
        <v>293</v>
      </c>
      <c r="E30" s="140" t="str">
        <f>'5- Identificación de Riesgos'!D30</f>
        <v>1. Uso inadecuado del sistema.</v>
      </c>
      <c r="F30" s="376" t="str">
        <f>'5- Identificación de Riesgos'!H30</f>
        <v>Baja - 2</v>
      </c>
      <c r="G30" s="367" t="str">
        <f>'5- Identificación de Riesgos'!M30</f>
        <v>Moderado - 3</v>
      </c>
      <c r="H30" s="367" t="str">
        <f>'5- Identificación de Riesgos'!N30</f>
        <v>Moderado - 6</v>
      </c>
      <c r="I30" s="129"/>
      <c r="J30" s="506" t="str">
        <f>'6- Valoración Controles'!T13</f>
        <v>Baja - 2</v>
      </c>
      <c r="K30" s="506" t="str">
        <f>'6- Valoración Controles'!U13</f>
        <v>Moderado - 3</v>
      </c>
      <c r="L30" s="511" t="e">
        <f>AVERAGE(#REF!)</f>
        <v>#REF!</v>
      </c>
      <c r="M30" s="379" t="str">
        <f>'6- Valoración Controles'!V13</f>
        <v>Moderado - 6</v>
      </c>
      <c r="N30" s="379" t="s">
        <v>355</v>
      </c>
      <c r="O30" s="616" t="s">
        <v>480</v>
      </c>
      <c r="P30" s="607" t="s">
        <v>479</v>
      </c>
      <c r="Q30" s="610" t="s">
        <v>515</v>
      </c>
    </row>
    <row r="31" spans="1:17" ht="30">
      <c r="A31" s="433"/>
      <c r="B31" s="380"/>
      <c r="C31" s="368"/>
      <c r="D31" s="368"/>
      <c r="E31" s="141" t="str">
        <f>'5- Identificación de Riesgos'!D31</f>
        <v>2. Dificultad de acceso al sistema por fallas técnicas.</v>
      </c>
      <c r="F31" s="377"/>
      <c r="G31" s="516"/>
      <c r="H31" s="368"/>
      <c r="I31" s="136"/>
      <c r="J31" s="507"/>
      <c r="K31" s="507"/>
      <c r="L31" s="512"/>
      <c r="M31" s="380"/>
      <c r="N31" s="380"/>
      <c r="O31" s="617"/>
      <c r="P31" s="608"/>
      <c r="Q31" s="611"/>
    </row>
    <row r="32" spans="1:17">
      <c r="A32" s="433"/>
      <c r="B32" s="380"/>
      <c r="C32" s="368"/>
      <c r="D32" s="368"/>
      <c r="E32" s="141" t="str">
        <f>'5- Identificación de Riesgos'!D32</f>
        <v>3. Fallas en las plataformas tecnológicas.</v>
      </c>
      <c r="F32" s="377"/>
      <c r="G32" s="516"/>
      <c r="H32" s="368"/>
      <c r="I32" s="136"/>
      <c r="J32" s="507"/>
      <c r="K32" s="507"/>
      <c r="L32" s="512"/>
      <c r="M32" s="380"/>
      <c r="N32" s="380"/>
      <c r="O32" s="617"/>
      <c r="P32" s="608"/>
      <c r="Q32" s="611"/>
    </row>
    <row r="33" spans="1:17" ht="30">
      <c r="A33" s="433"/>
      <c r="B33" s="380"/>
      <c r="C33" s="368"/>
      <c r="D33" s="368"/>
      <c r="E33" s="141" t="str">
        <f>'5- Identificación de Riesgos'!D33</f>
        <v>4. las respuestas no se hagan usando SIGOBIUS, no quedando la trazabilidad</v>
      </c>
      <c r="F33" s="377"/>
      <c r="G33" s="516"/>
      <c r="H33" s="368"/>
      <c r="I33" s="136"/>
      <c r="J33" s="507"/>
      <c r="K33" s="507"/>
      <c r="L33" s="512"/>
      <c r="M33" s="380"/>
      <c r="N33" s="380"/>
      <c r="O33" s="617"/>
      <c r="P33" s="608"/>
      <c r="Q33" s="611"/>
    </row>
    <row r="34" spans="1:17">
      <c r="A34" s="433"/>
      <c r="B34" s="380"/>
      <c r="C34" s="368"/>
      <c r="D34" s="368"/>
      <c r="E34" s="141">
        <f>'5- Identificación de Riesgos'!D34</f>
        <v>0</v>
      </c>
      <c r="F34" s="377"/>
      <c r="G34" s="516"/>
      <c r="H34" s="368"/>
      <c r="I34" s="136"/>
      <c r="J34" s="507"/>
      <c r="K34" s="507"/>
      <c r="L34" s="512"/>
      <c r="M34" s="380"/>
      <c r="N34" s="380"/>
      <c r="O34" s="617"/>
      <c r="P34" s="608"/>
      <c r="Q34" s="611"/>
    </row>
    <row r="35" spans="1:17">
      <c r="A35" s="433"/>
      <c r="B35" s="380"/>
      <c r="C35" s="368"/>
      <c r="D35" s="368"/>
      <c r="E35" s="141">
        <f>'5- Identificación de Riesgos'!D35</f>
        <v>0</v>
      </c>
      <c r="F35" s="377"/>
      <c r="G35" s="516"/>
      <c r="H35" s="368"/>
      <c r="I35" s="136"/>
      <c r="J35" s="507"/>
      <c r="K35" s="507"/>
      <c r="L35" s="512"/>
      <c r="M35" s="380"/>
      <c r="N35" s="380"/>
      <c r="O35" s="617"/>
      <c r="P35" s="608"/>
      <c r="Q35" s="611"/>
    </row>
    <row r="36" spans="1:17">
      <c r="A36" s="433"/>
      <c r="B36" s="380"/>
      <c r="C36" s="368"/>
      <c r="D36" s="368"/>
      <c r="E36" s="141">
        <f>'5- Identificación de Riesgos'!D36</f>
        <v>0</v>
      </c>
      <c r="F36" s="377"/>
      <c r="G36" s="516"/>
      <c r="H36" s="368"/>
      <c r="I36" s="136"/>
      <c r="J36" s="507"/>
      <c r="K36" s="507"/>
      <c r="L36" s="512"/>
      <c r="M36" s="380"/>
      <c r="N36" s="380"/>
      <c r="O36" s="617"/>
      <c r="P36" s="608"/>
      <c r="Q36" s="611"/>
    </row>
    <row r="37" spans="1:17">
      <c r="A37" s="433"/>
      <c r="B37" s="380"/>
      <c r="C37" s="368"/>
      <c r="D37" s="368"/>
      <c r="E37" s="141">
        <f>'5- Identificación de Riesgos'!D37</f>
        <v>0</v>
      </c>
      <c r="F37" s="377"/>
      <c r="G37" s="516"/>
      <c r="H37" s="368"/>
      <c r="I37" s="136"/>
      <c r="J37" s="507"/>
      <c r="K37" s="507"/>
      <c r="L37" s="512"/>
      <c r="M37" s="380"/>
      <c r="N37" s="380"/>
      <c r="O37" s="617"/>
      <c r="P37" s="608"/>
      <c r="Q37" s="611"/>
    </row>
    <row r="38" spans="1:17">
      <c r="A38" s="433"/>
      <c r="B38" s="380"/>
      <c r="C38" s="368"/>
      <c r="D38" s="368"/>
      <c r="E38" s="141">
        <f>'5- Identificación de Riesgos'!D38</f>
        <v>0</v>
      </c>
      <c r="F38" s="377"/>
      <c r="G38" s="516"/>
      <c r="H38" s="368"/>
      <c r="I38" s="136"/>
      <c r="J38" s="507"/>
      <c r="K38" s="507"/>
      <c r="L38" s="512"/>
      <c r="M38" s="380"/>
      <c r="N38" s="380"/>
      <c r="O38" s="617"/>
      <c r="P38" s="608"/>
      <c r="Q38" s="611"/>
    </row>
    <row r="39" spans="1:17" ht="15.75" thickBot="1">
      <c r="A39" s="434"/>
      <c r="B39" s="391"/>
      <c r="C39" s="369"/>
      <c r="D39" s="369"/>
      <c r="E39" s="205">
        <f>'5- Identificación de Riesgos'!D39</f>
        <v>0</v>
      </c>
      <c r="F39" s="378"/>
      <c r="G39" s="517"/>
      <c r="H39" s="369"/>
      <c r="I39" s="149"/>
      <c r="J39" s="508"/>
      <c r="K39" s="508"/>
      <c r="L39" s="513"/>
      <c r="M39" s="391"/>
      <c r="N39" s="391"/>
      <c r="O39" s="618"/>
      <c r="P39" s="609"/>
      <c r="Q39" s="612"/>
    </row>
    <row r="40" spans="1:17" ht="75">
      <c r="A40" s="518">
        <v>4</v>
      </c>
      <c r="B40" s="380" t="str">
        <f>'5- Identificación de Riesgos'!B40</f>
        <v>Recibir dádivas o beneficios a nombre propio o de terceros para  sustraer, alterar  documentación conservada en el archivo de la justicia judicial.</v>
      </c>
      <c r="C40" s="381" t="str">
        <f>'5- Identificación de Riesgos'!C40</f>
        <v>Los documentos que resposan en los  archivos son manipulados o sustraídos o duplicados, sin medir autorización o solicitud expresa</v>
      </c>
      <c r="D40" s="381" t="s">
        <v>293</v>
      </c>
      <c r="E40" s="141" t="str">
        <f>'5- Identificación de Riesgos'!D40</f>
        <v>1. Insuficientes programas de capacitación para la toma de conciencia debido al desconocimiento de la ley antisoborno (ISO 37001:2016), Plan Anticorrupción y  de los  valores y principios propios de la entidad.</v>
      </c>
      <c r="F40" s="520" t="str">
        <f>'5- Identificación de Riesgos'!H40</f>
        <v>Muy Baja - 1</v>
      </c>
      <c r="G40" s="381" t="str">
        <f>'5- Identificación de Riesgos'!M40</f>
        <v>Catastrófico - 5</v>
      </c>
      <c r="H40" s="381" t="str">
        <f>'5- Identificación de Riesgos'!N40</f>
        <v>Extremo - 5</v>
      </c>
      <c r="I40" s="523"/>
      <c r="J40" s="507" t="str">
        <f>'6- Valoración Controles'!T16</f>
        <v>Muy Baja - 1</v>
      </c>
      <c r="K40" s="507" t="str">
        <f>'6- Valoración Controles'!U16</f>
        <v>Catastrófico - 5</v>
      </c>
      <c r="L40" s="512" t="e">
        <f>AVERAGE(#REF!)</f>
        <v>#REF!</v>
      </c>
      <c r="M40" s="380" t="str">
        <f>'6- Valoración Controles'!V16</f>
        <v>Extremo - 5</v>
      </c>
      <c r="N40" s="380" t="s">
        <v>355</v>
      </c>
      <c r="O40" s="613" t="s">
        <v>516</v>
      </c>
      <c r="P40" s="607" t="s">
        <v>320</v>
      </c>
      <c r="Q40" s="610" t="s">
        <v>515</v>
      </c>
    </row>
    <row r="41" spans="1:17" ht="30">
      <c r="A41" s="519"/>
      <c r="B41" s="380"/>
      <c r="C41" s="368"/>
      <c r="D41" s="368"/>
      <c r="E41" s="141" t="str">
        <f>'5- Identificación de Riesgos'!D41</f>
        <v>2. Desconocimiento y no aplicación del Código de Ética y Buen Gobierno.</v>
      </c>
      <c r="F41" s="377"/>
      <c r="G41" s="516"/>
      <c r="H41" s="368"/>
      <c r="I41" s="523"/>
      <c r="J41" s="507"/>
      <c r="K41" s="507"/>
      <c r="L41" s="512"/>
      <c r="M41" s="380"/>
      <c r="N41" s="380"/>
      <c r="O41" s="614"/>
      <c r="P41" s="608"/>
      <c r="Q41" s="611"/>
    </row>
    <row r="42" spans="1:17" ht="30">
      <c r="A42" s="519"/>
      <c r="B42" s="380"/>
      <c r="C42" s="368"/>
      <c r="D42" s="368"/>
      <c r="E42" s="141" t="str">
        <f>'5- Identificación de Riesgos'!D42</f>
        <v>3. Carencia de compromiso  y transparencia de los servidores judiciales.</v>
      </c>
      <c r="F42" s="377"/>
      <c r="G42" s="516"/>
      <c r="H42" s="368"/>
      <c r="I42" s="523"/>
      <c r="J42" s="507"/>
      <c r="K42" s="507"/>
      <c r="L42" s="512"/>
      <c r="M42" s="380"/>
      <c r="N42" s="380"/>
      <c r="O42" s="614"/>
      <c r="P42" s="608"/>
      <c r="Q42" s="611"/>
    </row>
    <row r="43" spans="1:17">
      <c r="A43" s="519"/>
      <c r="B43" s="380"/>
      <c r="C43" s="368"/>
      <c r="D43" s="368"/>
      <c r="E43" s="141">
        <f>'5- Identificación de Riesgos'!D43</f>
        <v>0</v>
      </c>
      <c r="F43" s="377"/>
      <c r="G43" s="516"/>
      <c r="H43" s="368"/>
      <c r="I43" s="523"/>
      <c r="J43" s="507"/>
      <c r="K43" s="507"/>
      <c r="L43" s="512"/>
      <c r="M43" s="380"/>
      <c r="N43" s="380"/>
      <c r="O43" s="614"/>
      <c r="P43" s="608"/>
      <c r="Q43" s="611"/>
    </row>
    <row r="44" spans="1:17" ht="30">
      <c r="A44" s="519"/>
      <c r="B44" s="380"/>
      <c r="C44" s="368"/>
      <c r="D44" s="368"/>
      <c r="E44" s="141" t="str">
        <f>'5- Identificación de Riesgos'!D44</f>
        <v>4. No aplicación adecuada de los procedimientos de control.</v>
      </c>
      <c r="F44" s="377"/>
      <c r="G44" s="516"/>
      <c r="H44" s="368"/>
      <c r="I44" s="523"/>
      <c r="J44" s="507"/>
      <c r="K44" s="507"/>
      <c r="L44" s="512"/>
      <c r="M44" s="380"/>
      <c r="N44" s="380"/>
      <c r="O44" s="614"/>
      <c r="P44" s="608"/>
      <c r="Q44" s="611"/>
    </row>
    <row r="45" spans="1:17">
      <c r="A45" s="519"/>
      <c r="B45" s="380"/>
      <c r="C45" s="368"/>
      <c r="D45" s="368"/>
      <c r="E45" s="141">
        <f>'5- Identificación de Riesgos'!D45</f>
        <v>0</v>
      </c>
      <c r="F45" s="377"/>
      <c r="G45" s="516"/>
      <c r="H45" s="368"/>
      <c r="I45" s="523"/>
      <c r="J45" s="507"/>
      <c r="K45" s="507"/>
      <c r="L45" s="512"/>
      <c r="M45" s="380"/>
      <c r="N45" s="380"/>
      <c r="O45" s="614"/>
      <c r="P45" s="608"/>
      <c r="Q45" s="611"/>
    </row>
    <row r="46" spans="1:17">
      <c r="A46" s="519"/>
      <c r="B46" s="380"/>
      <c r="C46" s="368"/>
      <c r="D46" s="368"/>
      <c r="E46" s="141">
        <f>'5- Identificación de Riesgos'!D46</f>
        <v>0</v>
      </c>
      <c r="F46" s="377"/>
      <c r="G46" s="516"/>
      <c r="H46" s="368"/>
      <c r="I46" s="523"/>
      <c r="J46" s="507"/>
      <c r="K46" s="507"/>
      <c r="L46" s="512"/>
      <c r="M46" s="380"/>
      <c r="N46" s="380"/>
      <c r="O46" s="614"/>
      <c r="P46" s="608"/>
      <c r="Q46" s="611"/>
    </row>
    <row r="47" spans="1:17">
      <c r="A47" s="519"/>
      <c r="B47" s="380"/>
      <c r="C47" s="368"/>
      <c r="D47" s="368"/>
      <c r="E47" s="141">
        <f>'5- Identificación de Riesgos'!D47</f>
        <v>0</v>
      </c>
      <c r="F47" s="377"/>
      <c r="G47" s="516"/>
      <c r="H47" s="368"/>
      <c r="I47" s="523"/>
      <c r="J47" s="507"/>
      <c r="K47" s="507"/>
      <c r="L47" s="512"/>
      <c r="M47" s="380"/>
      <c r="N47" s="380"/>
      <c r="O47" s="614"/>
      <c r="P47" s="608"/>
      <c r="Q47" s="611"/>
    </row>
    <row r="48" spans="1:17">
      <c r="A48" s="519"/>
      <c r="B48" s="380"/>
      <c r="C48" s="368"/>
      <c r="D48" s="368"/>
      <c r="E48" s="141">
        <f>'5- Identificación de Riesgos'!D48</f>
        <v>0</v>
      </c>
      <c r="F48" s="377"/>
      <c r="G48" s="516"/>
      <c r="H48" s="368"/>
      <c r="I48" s="523"/>
      <c r="J48" s="507"/>
      <c r="K48" s="507"/>
      <c r="L48" s="512"/>
      <c r="M48" s="380"/>
      <c r="N48" s="380"/>
      <c r="O48" s="614"/>
      <c r="P48" s="608"/>
      <c r="Q48" s="611"/>
    </row>
    <row r="49" spans="1:17" ht="15.75" thickBot="1">
      <c r="A49" s="519"/>
      <c r="B49" s="380"/>
      <c r="C49" s="390"/>
      <c r="D49" s="390"/>
      <c r="E49" s="206">
        <f>'5- Identificación de Riesgos'!D49</f>
        <v>0</v>
      </c>
      <c r="F49" s="521"/>
      <c r="G49" s="522"/>
      <c r="H49" s="390"/>
      <c r="I49" s="523"/>
      <c r="J49" s="507"/>
      <c r="K49" s="507"/>
      <c r="L49" s="512"/>
      <c r="M49" s="380"/>
      <c r="N49" s="380"/>
      <c r="O49" s="615"/>
      <c r="P49" s="609"/>
      <c r="Q49" s="612"/>
    </row>
    <row r="50" spans="1:17" ht="81.75" customHeight="1">
      <c r="A50" s="524">
        <v>5</v>
      </c>
      <c r="B50" s="379"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67"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67" t="s">
        <v>293</v>
      </c>
      <c r="E50" s="140" t="str">
        <f>'5- Identificación de Riesgos'!D50</f>
        <v>1. Falta de ética de los servidores públicos (Debilidades en principios y valores).</v>
      </c>
      <c r="F50" s="376" t="str">
        <f>'5- Identificación de Riesgos'!H50</f>
        <v>Muy Baja - 1</v>
      </c>
      <c r="G50" s="367" t="str">
        <f>'5- Identificación de Riesgos'!M50</f>
        <v>Leve - 1</v>
      </c>
      <c r="H50" s="367" t="str">
        <f>'5- Identificación de Riesgos'!N50</f>
        <v>Bajo - 1</v>
      </c>
      <c r="I50" s="526"/>
      <c r="J50" s="506" t="str">
        <f>'6- Valoración Controles'!T20</f>
        <v>Muy Baja - 1</v>
      </c>
      <c r="K50" s="506" t="str">
        <f>'6- Valoración Controles'!U20</f>
        <v>Leve - 1</v>
      </c>
      <c r="L50" s="511" t="e">
        <f>AVERAGE(#REF!)</f>
        <v>#REF!</v>
      </c>
      <c r="M50" s="379" t="str">
        <f>'6- Valoración Controles'!V20</f>
        <v>Bajo - 1</v>
      </c>
      <c r="N50" s="379" t="s">
        <v>355</v>
      </c>
      <c r="O50" s="613" t="s">
        <v>516</v>
      </c>
      <c r="P50" s="607" t="s">
        <v>320</v>
      </c>
      <c r="Q50" s="610" t="s">
        <v>515</v>
      </c>
    </row>
    <row r="51" spans="1:17" ht="103.5" customHeight="1">
      <c r="A51" s="519"/>
      <c r="B51" s="380"/>
      <c r="C51" s="368"/>
      <c r="D51" s="368"/>
      <c r="E51" s="141" t="str">
        <f>'5- Identificación de Riesgos'!D51</f>
        <v xml:space="preserve">2. Falta de ética de terceros interesados  (Debilidades principios y valores). </v>
      </c>
      <c r="F51" s="377"/>
      <c r="G51" s="516"/>
      <c r="H51" s="368"/>
      <c r="I51" s="523"/>
      <c r="J51" s="507"/>
      <c r="K51" s="507"/>
      <c r="L51" s="512"/>
      <c r="M51" s="380"/>
      <c r="N51" s="380"/>
      <c r="O51" s="614"/>
      <c r="P51" s="608"/>
      <c r="Q51" s="611"/>
    </row>
    <row r="52" spans="1:17" ht="45">
      <c r="A52" s="519"/>
      <c r="B52" s="380"/>
      <c r="C52" s="368"/>
      <c r="D52" s="368"/>
      <c r="E52" s="141" t="str">
        <f>'5- Identificación de Riesgos'!D52</f>
        <v>3. Debilidad en los controles establecidos para el acceso a los documentos conservados en el Archivo de Justicia Regional.</v>
      </c>
      <c r="F52" s="377"/>
      <c r="G52" s="516"/>
      <c r="H52" s="368"/>
      <c r="I52" s="523"/>
      <c r="J52" s="507"/>
      <c r="K52" s="507"/>
      <c r="L52" s="512"/>
      <c r="M52" s="380"/>
      <c r="N52" s="380"/>
      <c r="O52" s="614"/>
      <c r="P52" s="608"/>
      <c r="Q52" s="611"/>
    </row>
    <row r="53" spans="1:17" ht="30">
      <c r="A53" s="519"/>
      <c r="B53" s="380"/>
      <c r="C53" s="368"/>
      <c r="D53" s="368"/>
      <c r="E53" s="141" t="str">
        <f>'5- Identificación de Riesgos'!D53</f>
        <v>4. No aplicación adecuada de los procedimientos de control.</v>
      </c>
      <c r="F53" s="377"/>
      <c r="G53" s="516"/>
      <c r="H53" s="368"/>
      <c r="I53" s="523"/>
      <c r="J53" s="507"/>
      <c r="K53" s="507"/>
      <c r="L53" s="512"/>
      <c r="M53" s="380"/>
      <c r="N53" s="380"/>
      <c r="O53" s="614"/>
      <c r="P53" s="608"/>
      <c r="Q53" s="611"/>
    </row>
    <row r="54" spans="1:17">
      <c r="A54" s="519"/>
      <c r="B54" s="380"/>
      <c r="C54" s="368"/>
      <c r="D54" s="368"/>
      <c r="E54" s="141">
        <f>'5- Identificación de Riesgos'!D54</f>
        <v>0</v>
      </c>
      <c r="F54" s="377"/>
      <c r="G54" s="516"/>
      <c r="H54" s="368"/>
      <c r="I54" s="523"/>
      <c r="J54" s="507"/>
      <c r="K54" s="507"/>
      <c r="L54" s="512"/>
      <c r="M54" s="380"/>
      <c r="N54" s="380"/>
      <c r="O54" s="614"/>
      <c r="P54" s="608"/>
      <c r="Q54" s="611"/>
    </row>
    <row r="55" spans="1:17">
      <c r="A55" s="519"/>
      <c r="B55" s="380"/>
      <c r="C55" s="368"/>
      <c r="D55" s="368"/>
      <c r="E55" s="141">
        <f>'5- Identificación de Riesgos'!D55</f>
        <v>0</v>
      </c>
      <c r="F55" s="377"/>
      <c r="G55" s="516"/>
      <c r="H55" s="368"/>
      <c r="I55" s="523"/>
      <c r="J55" s="507"/>
      <c r="K55" s="507"/>
      <c r="L55" s="512"/>
      <c r="M55" s="380"/>
      <c r="N55" s="380"/>
      <c r="O55" s="614"/>
      <c r="P55" s="608"/>
      <c r="Q55" s="611"/>
    </row>
    <row r="56" spans="1:17">
      <c r="A56" s="519"/>
      <c r="B56" s="380"/>
      <c r="C56" s="368"/>
      <c r="D56" s="368"/>
      <c r="E56" s="141">
        <f>'5- Identificación de Riesgos'!D56</f>
        <v>0</v>
      </c>
      <c r="F56" s="377"/>
      <c r="G56" s="516"/>
      <c r="H56" s="368"/>
      <c r="I56" s="523"/>
      <c r="J56" s="507"/>
      <c r="K56" s="507"/>
      <c r="L56" s="512"/>
      <c r="M56" s="380"/>
      <c r="N56" s="380"/>
      <c r="O56" s="614"/>
      <c r="P56" s="608"/>
      <c r="Q56" s="611"/>
    </row>
    <row r="57" spans="1:17">
      <c r="A57" s="519"/>
      <c r="B57" s="380"/>
      <c r="C57" s="368"/>
      <c r="D57" s="368"/>
      <c r="E57" s="141">
        <f>'5- Identificación de Riesgos'!D57</f>
        <v>0</v>
      </c>
      <c r="F57" s="377"/>
      <c r="G57" s="516"/>
      <c r="H57" s="368"/>
      <c r="I57" s="523"/>
      <c r="J57" s="507"/>
      <c r="K57" s="507"/>
      <c r="L57" s="512"/>
      <c r="M57" s="380"/>
      <c r="N57" s="380"/>
      <c r="O57" s="614"/>
      <c r="P57" s="608"/>
      <c r="Q57" s="611"/>
    </row>
    <row r="58" spans="1:17">
      <c r="A58" s="519"/>
      <c r="B58" s="380"/>
      <c r="C58" s="368"/>
      <c r="D58" s="368"/>
      <c r="E58" s="141">
        <f>'5- Identificación de Riesgos'!D58</f>
        <v>0</v>
      </c>
      <c r="F58" s="377"/>
      <c r="G58" s="516"/>
      <c r="H58" s="368"/>
      <c r="I58" s="523"/>
      <c r="J58" s="507"/>
      <c r="K58" s="507"/>
      <c r="L58" s="512"/>
      <c r="M58" s="380"/>
      <c r="N58" s="380"/>
      <c r="O58" s="614"/>
      <c r="P58" s="608"/>
      <c r="Q58" s="611"/>
    </row>
    <row r="59" spans="1:17" ht="15.75" thickBot="1">
      <c r="A59" s="525"/>
      <c r="B59" s="391"/>
      <c r="C59" s="369"/>
      <c r="D59" s="369"/>
      <c r="E59" s="147">
        <f>'5- Identificación de Riesgos'!D59</f>
        <v>0</v>
      </c>
      <c r="F59" s="378"/>
      <c r="G59" s="517"/>
      <c r="H59" s="369"/>
      <c r="I59" s="527"/>
      <c r="J59" s="508"/>
      <c r="K59" s="508"/>
      <c r="L59" s="513"/>
      <c r="M59" s="391"/>
      <c r="N59" s="391"/>
      <c r="O59" s="615"/>
      <c r="P59" s="609"/>
      <c r="Q59" s="612"/>
    </row>
  </sheetData>
  <mergeCells count="105">
    <mergeCell ref="O30:O39"/>
    <mergeCell ref="P30:P39"/>
    <mergeCell ref="Q30:Q39"/>
    <mergeCell ref="O10:O19"/>
    <mergeCell ref="P10:P19"/>
    <mergeCell ref="Q10:Q19"/>
    <mergeCell ref="O20:O29"/>
    <mergeCell ref="P20:P29"/>
    <mergeCell ref="Q20:Q29"/>
    <mergeCell ref="O50:O59"/>
    <mergeCell ref="P50:P59"/>
    <mergeCell ref="Q50:Q59"/>
    <mergeCell ref="O40:O49"/>
    <mergeCell ref="P40:P49"/>
    <mergeCell ref="Q40:Q49"/>
    <mergeCell ref="K50:K59"/>
    <mergeCell ref="L50:L59"/>
    <mergeCell ref="M50:M59"/>
    <mergeCell ref="N50:N59"/>
    <mergeCell ref="A50:A59"/>
    <mergeCell ref="B50:B59"/>
    <mergeCell ref="C50:C59"/>
    <mergeCell ref="D50:D59"/>
    <mergeCell ref="F50:F59"/>
    <mergeCell ref="G50:G59"/>
    <mergeCell ref="H50:H59"/>
    <mergeCell ref="I50:I59"/>
    <mergeCell ref="J50:J59"/>
    <mergeCell ref="L40:L49"/>
    <mergeCell ref="M40:M49"/>
    <mergeCell ref="N40:N49"/>
    <mergeCell ref="B40:B49"/>
    <mergeCell ref="A40:A49"/>
    <mergeCell ref="C40:C49"/>
    <mergeCell ref="D40:D49"/>
    <mergeCell ref="F40:F49"/>
    <mergeCell ref="G40:G49"/>
    <mergeCell ref="H40:H49"/>
    <mergeCell ref="J40:J49"/>
    <mergeCell ref="K40:K49"/>
    <mergeCell ref="I40:I49"/>
    <mergeCell ref="M30:M39"/>
    <mergeCell ref="N30:N39"/>
    <mergeCell ref="G30:G39"/>
    <mergeCell ref="H30:H39"/>
    <mergeCell ref="J30:J39"/>
    <mergeCell ref="K30:K39"/>
    <mergeCell ref="L30:L3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A20:A29"/>
    <mergeCell ref="B20:B29"/>
    <mergeCell ref="K20:K29"/>
    <mergeCell ref="I8:I9"/>
    <mergeCell ref="M20:M29"/>
    <mergeCell ref="L10:L19"/>
    <mergeCell ref="B8:B9"/>
    <mergeCell ref="A10:A19"/>
    <mergeCell ref="B10:B19"/>
    <mergeCell ref="F10:F19"/>
    <mergeCell ref="K8:K9"/>
    <mergeCell ref="E8:E9"/>
    <mergeCell ref="A30:A39"/>
    <mergeCell ref="B30:B39"/>
    <mergeCell ref="C30:C39"/>
    <mergeCell ref="D30:D39"/>
    <mergeCell ref="F30:F3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3" operator="containsText" text="Alto">
      <formula>NOT(ISERROR(SEARCH("Alto",H10)))</formula>
    </cfRule>
  </conditionalFormatting>
  <conditionalFormatting sqref="H10:I10 H20:I20 H30:I30 H40:I40 H50:I50">
    <cfRule type="containsText" dxfId="215" priority="432" operator="containsText" text="Extremo">
      <formula>NOT(ISERROR(SEARCH("Extremo",H10)))</formula>
    </cfRule>
  </conditionalFormatting>
  <conditionalFormatting sqref="H10:I10 H20:I20 H30:I30 H40:I40 H50:I50">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2">
    <dataValidation type="list" allowBlank="1" showInputMessage="1" showErrorMessage="1" sqref="D10:D59" xr:uid="{00000000-0002-0000-0600-000000000000}">
      <formula1>#REF!</formula1>
    </dataValidation>
    <dataValidation allowBlank="1" showInputMessage="1" showErrorMessage="1" prompt="Enunciar cuál es el control" sqref="O50 O40" xr:uid="{B1CFEA08-9D18-449C-B03C-C371E466C417}"/>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0"/>
    </row>
    <row r="2" spans="1:137" ht="24" thickBot="1">
      <c r="A2" s="2"/>
      <c r="B2" s="528" t="s">
        <v>356</v>
      </c>
      <c r="C2" s="528"/>
      <c r="D2" s="528"/>
      <c r="E2" s="528"/>
      <c r="F2" s="7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1"/>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0"/>
      <c r="C4" s="51" t="s">
        <v>357</v>
      </c>
      <c r="D4" s="51"/>
      <c r="E4" s="51" t="s">
        <v>358</v>
      </c>
      <c r="F4" s="52"/>
      <c r="G4" s="2"/>
      <c r="H4" s="2"/>
      <c r="I4" s="2"/>
      <c r="J4" s="2"/>
      <c r="K4" s="2"/>
      <c r="L4" s="2"/>
      <c r="M4" s="2"/>
      <c r="N4" s="2"/>
      <c r="O4" s="2"/>
      <c r="P4" s="2"/>
      <c r="Q4" s="2"/>
      <c r="R4" s="2"/>
      <c r="S4" s="2"/>
      <c r="T4" s="2"/>
      <c r="U4" s="2"/>
      <c r="V4" s="2"/>
      <c r="W4" s="2"/>
      <c r="X4" s="2"/>
      <c r="Y4" s="2"/>
      <c r="Z4" s="2"/>
      <c r="AA4" s="2"/>
      <c r="AB4" s="2"/>
      <c r="AC4" s="2"/>
      <c r="AD4" s="2"/>
      <c r="AE4" s="2"/>
    </row>
    <row r="5" spans="1:137" ht="40.5">
      <c r="A5" s="2"/>
      <c r="B5" s="50"/>
      <c r="C5" s="150" t="s">
        <v>359</v>
      </c>
      <c r="D5" s="51"/>
      <c r="E5" s="53" t="s">
        <v>360</v>
      </c>
      <c r="F5" s="51" t="s">
        <v>358</v>
      </c>
      <c r="G5" s="2"/>
      <c r="H5" s="2"/>
      <c r="I5" s="2"/>
      <c r="J5" s="2"/>
      <c r="K5" s="2"/>
      <c r="L5" s="2"/>
      <c r="M5" s="2"/>
      <c r="N5" s="2"/>
      <c r="O5" s="2"/>
      <c r="P5" s="2"/>
      <c r="Q5" s="2"/>
      <c r="R5" s="2"/>
      <c r="S5" s="2"/>
      <c r="T5" s="2"/>
      <c r="U5" s="2"/>
      <c r="V5" s="2"/>
      <c r="W5" s="2"/>
      <c r="X5" s="2"/>
      <c r="Y5" s="2"/>
      <c r="Z5" s="2"/>
      <c r="AA5" s="2"/>
      <c r="AB5" s="2"/>
      <c r="AC5" s="2"/>
      <c r="AD5" s="2"/>
      <c r="AE5" s="2"/>
    </row>
    <row r="6" spans="1:137" ht="20.25">
      <c r="A6" s="2"/>
      <c r="B6" s="54" t="s">
        <v>361</v>
      </c>
      <c r="C6" s="207" t="s">
        <v>362</v>
      </c>
      <c r="D6" s="208">
        <v>0.04</v>
      </c>
      <c r="E6" s="209" t="s">
        <v>363</v>
      </c>
      <c r="F6" s="82">
        <v>1</v>
      </c>
      <c r="G6" s="2"/>
      <c r="H6" s="44"/>
      <c r="I6" s="2"/>
      <c r="J6" s="2"/>
      <c r="K6" s="2"/>
      <c r="L6" s="2"/>
      <c r="M6" s="2"/>
      <c r="N6" s="2"/>
      <c r="O6" s="2"/>
      <c r="P6" s="2"/>
      <c r="Q6" s="2"/>
      <c r="R6" s="2"/>
      <c r="S6" s="2"/>
      <c r="T6" s="2"/>
      <c r="U6" s="2"/>
      <c r="V6" s="2"/>
      <c r="W6" s="2"/>
      <c r="X6" s="2"/>
      <c r="Y6" s="2"/>
      <c r="Z6" s="2"/>
      <c r="AA6" s="2"/>
      <c r="AB6" s="2"/>
      <c r="AC6" s="2"/>
      <c r="AD6" s="2"/>
      <c r="AE6" s="2"/>
    </row>
    <row r="7" spans="1:137" ht="20.25">
      <c r="A7" s="2"/>
      <c r="B7" s="55" t="s">
        <v>364</v>
      </c>
      <c r="C7" s="207" t="s">
        <v>365</v>
      </c>
      <c r="D7" s="208">
        <v>0.09</v>
      </c>
      <c r="E7" s="209" t="s">
        <v>366</v>
      </c>
      <c r="F7" s="8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56" t="s">
        <v>367</v>
      </c>
      <c r="C8" s="207" t="s">
        <v>368</v>
      </c>
      <c r="D8" s="208">
        <v>0.28999999999999998</v>
      </c>
      <c r="E8" s="209" t="s">
        <v>369</v>
      </c>
      <c r="F8" s="8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57" t="s">
        <v>370</v>
      </c>
      <c r="C9" s="207" t="s">
        <v>371</v>
      </c>
      <c r="D9" s="208">
        <v>0.49</v>
      </c>
      <c r="E9" s="209" t="s">
        <v>372</v>
      </c>
      <c r="F9" s="8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58" t="s">
        <v>373</v>
      </c>
      <c r="C10" s="207" t="s">
        <v>374</v>
      </c>
      <c r="D10" s="208">
        <v>1</v>
      </c>
      <c r="E10" s="209" t="s">
        <v>375</v>
      </c>
      <c r="F10" s="82">
        <v>5</v>
      </c>
      <c r="G10" s="2"/>
      <c r="H10" s="2"/>
      <c r="I10" s="74" t="s">
        <v>376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0"/>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0"/>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9" t="s">
        <v>377</v>
      </c>
      <c r="C14" s="529"/>
      <c r="D14" s="529"/>
      <c r="E14" s="529"/>
      <c r="F14" s="80"/>
      <c r="G14" s="4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1"/>
      <c r="C15" s="79"/>
      <c r="D15" s="79"/>
      <c r="E15" s="79"/>
      <c r="F15" s="6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2" customFormat="1" ht="20.25">
      <c r="A16" s="60"/>
      <c r="B16" s="61"/>
      <c r="C16" s="531" t="s">
        <v>291</v>
      </c>
      <c r="D16" s="531"/>
      <c r="E16" s="531"/>
      <c r="F16" s="81"/>
      <c r="G16" s="60"/>
      <c r="H16" s="60"/>
      <c r="I16" s="75" t="s">
        <v>286</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row>
    <row r="17" spans="1:137" s="62" customFormat="1" ht="30" customHeight="1">
      <c r="A17" s="60"/>
      <c r="B17" s="54" t="s">
        <v>378</v>
      </c>
      <c r="C17" s="530" t="s">
        <v>314</v>
      </c>
      <c r="D17" s="530"/>
      <c r="E17" s="530"/>
      <c r="F17" s="82">
        <v>1</v>
      </c>
      <c r="G17" s="60"/>
      <c r="H17" s="60"/>
      <c r="I17" s="74" t="s">
        <v>291</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row>
    <row r="18" spans="1:137" s="62" customFormat="1" ht="30" customHeight="1">
      <c r="A18" s="60"/>
      <c r="B18" s="55" t="s">
        <v>379</v>
      </c>
      <c r="C18" s="530" t="s">
        <v>292</v>
      </c>
      <c r="D18" s="530"/>
      <c r="E18" s="530"/>
      <c r="F18" s="82">
        <v>2</v>
      </c>
      <c r="G18" s="60"/>
      <c r="H18" s="60"/>
      <c r="I18" s="74" t="s">
        <v>297</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row>
    <row r="19" spans="1:137" s="62" customFormat="1" ht="30" customHeight="1">
      <c r="A19" s="60"/>
      <c r="B19" s="56" t="s">
        <v>380</v>
      </c>
      <c r="C19" s="530" t="s">
        <v>301</v>
      </c>
      <c r="D19" s="530"/>
      <c r="E19" s="530"/>
      <c r="F19" s="82">
        <v>3</v>
      </c>
      <c r="G19" s="60"/>
      <c r="H19" s="60"/>
      <c r="I19" s="74" t="s">
        <v>293</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row>
    <row r="20" spans="1:137" s="62" customFormat="1" ht="30" customHeight="1">
      <c r="A20" s="60"/>
      <c r="B20" s="57" t="s">
        <v>381</v>
      </c>
      <c r="C20" s="530" t="s">
        <v>382</v>
      </c>
      <c r="D20" s="530"/>
      <c r="E20" s="530"/>
      <c r="F20" s="82">
        <v>4</v>
      </c>
      <c r="G20" s="60"/>
      <c r="H20" s="60"/>
      <c r="I20" s="74" t="s">
        <v>299</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row>
    <row r="21" spans="1:137" s="62" customFormat="1" ht="30" customHeight="1">
      <c r="A21" s="60"/>
      <c r="B21" s="58" t="s">
        <v>383</v>
      </c>
      <c r="C21" s="530" t="s">
        <v>307</v>
      </c>
      <c r="D21" s="530"/>
      <c r="E21" s="530"/>
      <c r="F21" s="82">
        <v>5</v>
      </c>
      <c r="G21" s="60"/>
      <c r="H21" s="60"/>
      <c r="I21" s="74" t="str">
        <f>C48</f>
        <v>Interrupción o afectación en la prestación del servicio administrativo</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row>
    <row r="22" spans="1:137" s="62" customFormat="1" ht="20.25">
      <c r="A22" s="60"/>
      <c r="B22" s="68"/>
      <c r="C22" s="59"/>
      <c r="D22" s="59"/>
      <c r="E22" s="59"/>
      <c r="F22" s="69"/>
      <c r="G22" s="60"/>
      <c r="H22" s="60"/>
      <c r="I22" s="74" t="str">
        <f>C56</f>
        <v>Afectación Ambiental</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row>
    <row r="23" spans="1:137" s="62" customFormat="1" ht="20.25">
      <c r="A23" s="60"/>
      <c r="B23" s="68"/>
      <c r="C23" s="59"/>
      <c r="D23" s="59"/>
      <c r="E23" s="59"/>
      <c r="F23" s="69"/>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row>
    <row r="24" spans="1:137" s="62" customFormat="1" ht="20.25">
      <c r="A24" s="60"/>
      <c r="B24" s="61"/>
      <c r="C24" s="532" t="s">
        <v>297</v>
      </c>
      <c r="D24" s="532"/>
      <c r="E24" s="532"/>
      <c r="F24" s="69"/>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row>
    <row r="25" spans="1:137" s="62" customFormat="1" ht="20.25">
      <c r="A25" s="60"/>
      <c r="B25" s="63" t="s">
        <v>378</v>
      </c>
      <c r="C25" s="530" t="s">
        <v>384</v>
      </c>
      <c r="D25" s="530"/>
      <c r="E25" s="530"/>
      <c r="F25" s="82">
        <v>1</v>
      </c>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row>
    <row r="26" spans="1:137" s="62" customFormat="1" ht="20.25">
      <c r="A26" s="60"/>
      <c r="B26" s="64" t="s">
        <v>379</v>
      </c>
      <c r="C26" s="530" t="s">
        <v>298</v>
      </c>
      <c r="D26" s="530"/>
      <c r="E26" s="530"/>
      <c r="F26" s="82">
        <v>2</v>
      </c>
      <c r="G26" s="60"/>
      <c r="H26" s="60"/>
      <c r="I26" s="68"/>
      <c r="J26" s="68"/>
      <c r="K26" s="68"/>
      <c r="L26" s="68"/>
      <c r="M26" s="68"/>
      <c r="N26" s="68"/>
      <c r="O26" s="68"/>
      <c r="P26" s="68"/>
      <c r="Q26" s="68"/>
      <c r="R26" s="68"/>
      <c r="S26" s="68"/>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row>
    <row r="27" spans="1:137" s="62" customFormat="1" ht="20.25">
      <c r="A27" s="60"/>
      <c r="B27" s="65" t="s">
        <v>380</v>
      </c>
      <c r="C27" s="530" t="s">
        <v>385</v>
      </c>
      <c r="D27" s="530"/>
      <c r="E27" s="530"/>
      <c r="F27" s="82">
        <v>3</v>
      </c>
      <c r="G27" s="60"/>
      <c r="H27" s="60"/>
      <c r="I27" s="6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8"/>
      <c r="K27" s="68"/>
      <c r="L27" s="68"/>
      <c r="M27" s="68"/>
      <c r="N27" s="68"/>
      <c r="O27" s="68"/>
      <c r="P27" s="68"/>
      <c r="Q27" s="68"/>
      <c r="R27" s="68"/>
      <c r="S27" s="68"/>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row>
    <row r="28" spans="1:137" s="62" customFormat="1" ht="20.25">
      <c r="A28" s="60"/>
      <c r="B28" s="66" t="s">
        <v>381</v>
      </c>
      <c r="C28" s="530" t="s">
        <v>386</v>
      </c>
      <c r="D28" s="530"/>
      <c r="E28" s="530"/>
      <c r="F28" s="82">
        <v>4</v>
      </c>
      <c r="G28" s="60"/>
      <c r="H28" s="60"/>
      <c r="I28" s="68" t="str">
        <v xml:space="preserve">Si el hecho llegara a presentarse, tendría bajo impacto o efecto sobre la entidad.
</v>
      </c>
      <c r="J28" s="68"/>
      <c r="K28" s="68"/>
      <c r="L28" s="68"/>
      <c r="M28" s="68"/>
      <c r="N28" s="68"/>
      <c r="O28" s="68"/>
      <c r="P28" s="68"/>
      <c r="Q28" s="68"/>
      <c r="R28" s="68"/>
      <c r="S28" s="68"/>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row>
    <row r="29" spans="1:137" s="62" customFormat="1" ht="20.25">
      <c r="A29" s="60"/>
      <c r="B29" s="67" t="s">
        <v>383</v>
      </c>
      <c r="C29" s="530" t="s">
        <v>387</v>
      </c>
      <c r="D29" s="530"/>
      <c r="E29" s="530"/>
      <c r="F29" s="82">
        <v>5</v>
      </c>
      <c r="G29" s="60"/>
      <c r="H29" s="60"/>
      <c r="I29" s="68" t="str">
        <v xml:space="preserve">Si el hecho llegara a presentarse, tendría medianas consecuencias o efectos sobre la entidad.
</v>
      </c>
      <c r="J29" s="68"/>
      <c r="K29" s="68"/>
      <c r="L29" s="68"/>
      <c r="M29" s="68"/>
      <c r="N29" s="68"/>
      <c r="O29" s="68"/>
      <c r="P29" s="68"/>
      <c r="Q29" s="68"/>
      <c r="R29" s="68"/>
      <c r="S29" s="68"/>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row>
    <row r="30" spans="1:137"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68"/>
      <c r="P30" s="68"/>
      <c r="Q30" s="68"/>
      <c r="R30" s="68"/>
      <c r="S30" s="68"/>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row>
    <row r="31" spans="1:137" s="60" customFormat="1" ht="20.25">
      <c r="B31" s="70"/>
      <c r="C31" s="70"/>
      <c r="D31" s="70"/>
      <c r="E31" s="70"/>
      <c r="F31" s="69"/>
      <c r="I31" s="68" t="str">
        <v xml:space="preserve">Si el hecho llegara a presentarse, tendría desastrosas consecuencias o efectos sobre la entidad.
</v>
      </c>
      <c r="J31" s="68"/>
      <c r="K31" s="68"/>
      <c r="L31" s="68"/>
      <c r="M31" s="68"/>
      <c r="N31" s="68"/>
      <c r="O31" s="68"/>
      <c r="P31" s="68"/>
      <c r="Q31" s="68"/>
      <c r="R31" s="68"/>
      <c r="S31" s="68"/>
    </row>
    <row r="32" spans="1:137" s="60" customFormat="1" ht="20.25">
      <c r="B32" s="61"/>
      <c r="C32" s="531" t="s">
        <v>293</v>
      </c>
      <c r="D32" s="531"/>
      <c r="E32" s="531"/>
      <c r="F32" s="69"/>
      <c r="I32" s="68"/>
      <c r="J32" s="68"/>
      <c r="K32" s="68"/>
      <c r="L32" s="68"/>
      <c r="M32" s="68"/>
      <c r="N32" s="68"/>
      <c r="O32" s="68"/>
      <c r="P32" s="68"/>
      <c r="Q32" s="68"/>
      <c r="R32" s="68"/>
      <c r="S32" s="68"/>
    </row>
    <row r="33" spans="2:19" s="60" customFormat="1" ht="20.25">
      <c r="B33" s="54" t="s">
        <v>378</v>
      </c>
      <c r="C33" s="530" t="s">
        <v>294</v>
      </c>
      <c r="D33" s="530"/>
      <c r="E33" s="530"/>
      <c r="F33" s="82">
        <v>1</v>
      </c>
      <c r="I33" s="6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8"/>
      <c r="K33" s="68"/>
      <c r="L33" s="68"/>
      <c r="M33" s="68"/>
      <c r="N33" s="68"/>
      <c r="O33" s="68"/>
      <c r="P33" s="68"/>
      <c r="Q33" s="68"/>
      <c r="R33" s="68"/>
      <c r="S33" s="68"/>
    </row>
    <row r="34" spans="2:19" s="60" customFormat="1" ht="20.25">
      <c r="B34" s="55" t="s">
        <v>379</v>
      </c>
      <c r="C34" s="530" t="s">
        <v>388</v>
      </c>
      <c r="D34" s="530"/>
      <c r="E34" s="530"/>
      <c r="F34" s="82">
        <v>2</v>
      </c>
      <c r="I34" s="68" t="str">
        <v xml:space="preserve">Si el hecho llegara a presentarse, tendría bajo impacto o efecto sobre la entidad.
</v>
      </c>
      <c r="J34" s="68"/>
      <c r="K34" s="68"/>
      <c r="L34" s="68"/>
      <c r="M34" s="68"/>
      <c r="N34" s="68"/>
      <c r="O34" s="68"/>
      <c r="P34" s="68"/>
      <c r="Q34" s="68"/>
      <c r="R34" s="68"/>
      <c r="S34" s="68"/>
    </row>
    <row r="35" spans="2:19" s="60" customFormat="1" ht="20.25">
      <c r="B35" s="56" t="s">
        <v>380</v>
      </c>
      <c r="C35" s="530" t="s">
        <v>389</v>
      </c>
      <c r="D35" s="530"/>
      <c r="E35" s="530"/>
      <c r="F35" s="82">
        <v>3</v>
      </c>
      <c r="I35" s="68" t="str">
        <v xml:space="preserve">Si el hecho llegara a presentarse, tendría medianas consecuencias o efectos sobre la entidad.
</v>
      </c>
      <c r="J35" s="68"/>
      <c r="K35" s="68"/>
      <c r="L35" s="68"/>
      <c r="M35" s="68"/>
      <c r="N35" s="68"/>
      <c r="O35" s="68"/>
      <c r="P35" s="68"/>
      <c r="Q35" s="68"/>
      <c r="R35" s="68"/>
      <c r="S35" s="68"/>
    </row>
    <row r="36" spans="2:19" s="60" customFormat="1" ht="20.25">
      <c r="B36" s="57" t="s">
        <v>381</v>
      </c>
      <c r="C36" s="530" t="s">
        <v>390</v>
      </c>
      <c r="D36" s="530"/>
      <c r="E36" s="530"/>
      <c r="F36" s="82">
        <v>4</v>
      </c>
      <c r="I36" s="68" t="str">
        <v xml:space="preserve">Si el hecho llegara a presentarse, tendría altas consecuencias o efectos sobre la entidad
</v>
      </c>
      <c r="J36" s="68"/>
      <c r="K36" s="68"/>
      <c r="L36" s="68"/>
      <c r="M36" s="68"/>
      <c r="N36" s="68"/>
      <c r="O36" s="68"/>
      <c r="P36" s="68"/>
      <c r="Q36" s="68"/>
      <c r="R36" s="68"/>
      <c r="S36" s="68"/>
    </row>
    <row r="37" spans="2:19" s="60" customFormat="1" ht="20.25">
      <c r="B37" s="58" t="s">
        <v>383</v>
      </c>
      <c r="C37" s="530" t="s">
        <v>391</v>
      </c>
      <c r="D37" s="530"/>
      <c r="E37" s="530"/>
      <c r="F37" s="82">
        <v>5</v>
      </c>
      <c r="I37" s="68" t="str">
        <v xml:space="preserve">Si el hecho llegara a presentarse, tendría desastrosas consecuencias o efectos sobre la entidad.
</v>
      </c>
      <c r="J37" s="68"/>
      <c r="K37" s="68"/>
      <c r="L37" s="68"/>
      <c r="M37" s="68"/>
      <c r="N37" s="68"/>
      <c r="O37" s="68"/>
      <c r="P37" s="68"/>
      <c r="Q37" s="68"/>
      <c r="R37" s="68"/>
      <c r="S37" s="68"/>
    </row>
    <row r="38" spans="2:19" s="60" customFormat="1" ht="20.25">
      <c r="B38" s="70"/>
      <c r="C38" s="70"/>
      <c r="D38" s="70"/>
      <c r="E38" s="70"/>
      <c r="F38" s="69"/>
      <c r="I38" s="68"/>
      <c r="J38" s="68"/>
      <c r="K38" s="68"/>
      <c r="L38" s="68"/>
      <c r="M38" s="68"/>
      <c r="N38" s="68"/>
      <c r="O38" s="68"/>
      <c r="P38" s="68"/>
      <c r="Q38" s="68"/>
      <c r="R38" s="68"/>
      <c r="S38" s="68"/>
    </row>
    <row r="39" spans="2:19" s="60" customFormat="1" ht="20.25">
      <c r="B39" s="70"/>
      <c r="C39" s="70"/>
      <c r="D39" s="70"/>
      <c r="E39" s="70"/>
      <c r="F39" s="69"/>
    </row>
    <row r="40" spans="2:19" s="60" customFormat="1" ht="20.25">
      <c r="B40" s="61"/>
      <c r="C40" s="531" t="s">
        <v>299</v>
      </c>
      <c r="D40" s="531"/>
      <c r="E40" s="531"/>
      <c r="F40" s="69"/>
    </row>
    <row r="41" spans="2:19" s="60" customFormat="1" ht="20.25">
      <c r="B41" s="83" t="s">
        <v>378</v>
      </c>
      <c r="C41" s="530" t="s">
        <v>300</v>
      </c>
      <c r="D41" s="530"/>
      <c r="E41" s="530"/>
      <c r="F41" s="82">
        <v>1</v>
      </c>
    </row>
    <row r="42" spans="2:19" s="60" customFormat="1" ht="20.25">
      <c r="B42" s="84" t="s">
        <v>379</v>
      </c>
      <c r="C42" s="530" t="s">
        <v>392</v>
      </c>
      <c r="D42" s="530"/>
      <c r="E42" s="530"/>
      <c r="F42" s="82">
        <v>2</v>
      </c>
    </row>
    <row r="43" spans="2:19" s="60" customFormat="1" ht="20.25">
      <c r="B43" s="85" t="s">
        <v>380</v>
      </c>
      <c r="C43" s="530" t="s">
        <v>393</v>
      </c>
      <c r="D43" s="530"/>
      <c r="E43" s="530"/>
      <c r="F43" s="82">
        <v>3</v>
      </c>
    </row>
    <row r="44" spans="2:19" s="60" customFormat="1" ht="20.25">
      <c r="B44" s="86" t="s">
        <v>381</v>
      </c>
      <c r="C44" s="530" t="s">
        <v>394</v>
      </c>
      <c r="D44" s="530"/>
      <c r="E44" s="530"/>
      <c r="F44" s="82">
        <v>4</v>
      </c>
    </row>
    <row r="45" spans="2:19" s="60" customFormat="1" ht="20.25">
      <c r="B45" s="87" t="s">
        <v>383</v>
      </c>
      <c r="C45" s="530" t="s">
        <v>395</v>
      </c>
      <c r="D45" s="530"/>
      <c r="E45" s="530"/>
      <c r="F45" s="82">
        <v>5</v>
      </c>
    </row>
    <row r="46" spans="2:19" s="60" customFormat="1" ht="20.25">
      <c r="B46" s="68"/>
      <c r="C46" s="68" t="s">
        <v>396</v>
      </c>
      <c r="D46" s="68"/>
      <c r="F46" s="69"/>
    </row>
    <row r="47" spans="2:19" s="60" customFormat="1" ht="20.25">
      <c r="B47" s="68"/>
      <c r="C47" s="68"/>
      <c r="D47" s="68"/>
      <c r="F47" s="69"/>
    </row>
    <row r="48" spans="2:19" s="60" customFormat="1" ht="20.25">
      <c r="B48" s="61"/>
      <c r="C48" s="532" t="s">
        <v>316</v>
      </c>
      <c r="D48" s="532"/>
      <c r="E48" s="532"/>
      <c r="F48" s="69"/>
    </row>
    <row r="49" spans="2:6" s="60" customFormat="1" ht="20.25" customHeight="1">
      <c r="B49" s="63" t="s">
        <v>378</v>
      </c>
      <c r="C49" s="530" t="s">
        <v>317</v>
      </c>
      <c r="D49" s="530"/>
      <c r="E49" s="530"/>
      <c r="F49" s="82">
        <v>1</v>
      </c>
    </row>
    <row r="50" spans="2:6" s="60" customFormat="1" ht="20.25" customHeight="1">
      <c r="B50" s="64" t="s">
        <v>379</v>
      </c>
      <c r="C50" s="530" t="s">
        <v>397</v>
      </c>
      <c r="D50" s="530"/>
      <c r="E50" s="530"/>
      <c r="F50" s="82">
        <v>2</v>
      </c>
    </row>
    <row r="51" spans="2:6" s="60" customFormat="1" ht="20.25" customHeight="1">
      <c r="B51" s="65" t="s">
        <v>380</v>
      </c>
      <c r="C51" s="530" t="s">
        <v>398</v>
      </c>
      <c r="D51" s="530"/>
      <c r="E51" s="530"/>
      <c r="F51" s="82">
        <v>3</v>
      </c>
    </row>
    <row r="52" spans="2:6" s="60" customFormat="1" ht="20.25" customHeight="1">
      <c r="B52" s="66" t="s">
        <v>381</v>
      </c>
      <c r="C52" s="530" t="s">
        <v>399</v>
      </c>
      <c r="D52" s="530"/>
      <c r="E52" s="530"/>
      <c r="F52" s="82">
        <v>4</v>
      </c>
    </row>
    <row r="53" spans="2:6" s="60" customFormat="1" ht="20.25" customHeight="1">
      <c r="B53" s="67" t="s">
        <v>383</v>
      </c>
      <c r="C53" s="530" t="s">
        <v>400</v>
      </c>
      <c r="D53" s="530"/>
      <c r="E53" s="530"/>
      <c r="F53" s="82">
        <v>5</v>
      </c>
    </row>
    <row r="54" spans="2:6" s="60" customFormat="1" ht="20.25">
      <c r="B54" s="68"/>
      <c r="C54" s="68"/>
      <c r="D54" s="68"/>
      <c r="E54" s="68"/>
      <c r="F54" s="69"/>
    </row>
    <row r="55" spans="2:6" s="60" customFormat="1" ht="20.25"/>
    <row r="56" spans="2:6" s="60" customFormat="1" ht="20.25" customHeight="1">
      <c r="B56" s="61"/>
      <c r="C56" s="77" t="s">
        <v>376</v>
      </c>
      <c r="D56" s="77"/>
      <c r="E56" s="77"/>
      <c r="F56" s="69"/>
    </row>
    <row r="57" spans="2:6" s="60" customFormat="1" ht="20.25" customHeight="1">
      <c r="B57" s="63" t="s">
        <v>378</v>
      </c>
      <c r="C57" s="533" t="s">
        <v>401</v>
      </c>
      <c r="D57" s="533"/>
      <c r="E57" s="533"/>
      <c r="F57" s="82">
        <v>1</v>
      </c>
    </row>
    <row r="58" spans="2:6" s="60" customFormat="1" ht="20.25" customHeight="1">
      <c r="B58" s="64" t="s">
        <v>379</v>
      </c>
      <c r="C58" s="533" t="s">
        <v>402</v>
      </c>
      <c r="D58" s="533"/>
      <c r="E58" s="533"/>
      <c r="F58" s="82">
        <v>2</v>
      </c>
    </row>
    <row r="59" spans="2:6" s="60" customFormat="1" ht="20.25" customHeight="1">
      <c r="B59" s="65" t="s">
        <v>380</v>
      </c>
      <c r="C59" s="533" t="s">
        <v>403</v>
      </c>
      <c r="D59" s="533"/>
      <c r="E59" s="533"/>
      <c r="F59" s="82">
        <v>3</v>
      </c>
    </row>
    <row r="60" spans="2:6" s="60" customFormat="1" ht="20.25" customHeight="1">
      <c r="B60" s="66" t="s">
        <v>381</v>
      </c>
      <c r="C60" s="533" t="s">
        <v>404</v>
      </c>
      <c r="D60" s="533"/>
      <c r="E60" s="533"/>
      <c r="F60" s="82">
        <v>4</v>
      </c>
    </row>
    <row r="61" spans="2:6" s="60" customFormat="1" ht="20.25" customHeight="1">
      <c r="B61" s="67" t="s">
        <v>383</v>
      </c>
      <c r="C61" s="533" t="s">
        <v>405</v>
      </c>
      <c r="D61" s="533"/>
      <c r="E61" s="533"/>
      <c r="F61" s="82">
        <v>5</v>
      </c>
    </row>
    <row r="62" spans="2:6" s="60" customFormat="1" ht="20.25">
      <c r="E62" s="71"/>
    </row>
    <row r="63" spans="2:6" s="60" customFormat="1" ht="20.25">
      <c r="E63" s="71"/>
    </row>
    <row r="64" spans="2:6" s="60" customFormat="1" ht="20.25">
      <c r="E64" s="71"/>
    </row>
    <row r="65" spans="5:5" s="60" customFormat="1" ht="20.25">
      <c r="E65" s="71"/>
    </row>
    <row r="66" spans="5:5" s="60" customFormat="1" ht="20.25">
      <c r="E66" s="71"/>
    </row>
    <row r="67" spans="5:5" s="60" customFormat="1" ht="20.25">
      <c r="E67" s="71"/>
    </row>
    <row r="68" spans="5:5" s="60" customFormat="1" ht="20.25">
      <c r="E68" s="71"/>
    </row>
    <row r="69" spans="5:5" s="60" customFormat="1" ht="20.25">
      <c r="E69" s="71"/>
    </row>
    <row r="70" spans="5:5" s="60" customFormat="1" ht="20.25">
      <c r="E70" s="71"/>
    </row>
    <row r="71" spans="5:5" s="60" customFormat="1" ht="20.25">
      <c r="E71" s="71"/>
    </row>
    <row r="72" spans="5:5" s="60" customFormat="1" ht="20.25">
      <c r="E72" s="71"/>
    </row>
    <row r="73" spans="5:5" s="60" customFormat="1" ht="20.25">
      <c r="E73" s="71"/>
    </row>
    <row r="74" spans="5:5" s="60" customFormat="1" ht="20.25">
      <c r="E74" s="71"/>
    </row>
    <row r="75" spans="5:5" s="60" customFormat="1" ht="20.25">
      <c r="E75" s="71"/>
    </row>
    <row r="76" spans="5:5" s="60" customFormat="1" ht="20.25">
      <c r="E76" s="71"/>
    </row>
    <row r="77" spans="5:5" s="60" customFormat="1" ht="20.25">
      <c r="E77" s="71"/>
    </row>
    <row r="78" spans="5:5" s="60" customFormat="1" ht="20.25">
      <c r="E78" s="71"/>
    </row>
    <row r="79" spans="5:5" s="60" customFormat="1" ht="20.25">
      <c r="E79" s="71"/>
    </row>
    <row r="80" spans="5:5" s="60" customFormat="1" ht="20.25">
      <c r="E80" s="71"/>
    </row>
    <row r="81" spans="5:5" s="60" customFormat="1" ht="20.25">
      <c r="E81" s="71"/>
    </row>
    <row r="82" spans="5:5" s="60" customFormat="1" ht="20.25">
      <c r="E82" s="71"/>
    </row>
    <row r="83" spans="5:5" s="60" customFormat="1" ht="20.25">
      <c r="E83" s="71"/>
    </row>
    <row r="84" spans="5:5" s="60" customFormat="1" ht="20.25">
      <c r="E84" s="71"/>
    </row>
    <row r="85" spans="5:5" s="60" customFormat="1" ht="20.25">
      <c r="E85" s="71"/>
    </row>
    <row r="86" spans="5:5" s="60" customFormat="1" ht="20.25">
      <c r="E86" s="71"/>
    </row>
    <row r="87" spans="5:5" s="60" customFormat="1" ht="20.25">
      <c r="E87" s="71"/>
    </row>
    <row r="88" spans="5:5" s="60" customFormat="1" ht="20.25">
      <c r="E88" s="71"/>
    </row>
    <row r="89" spans="5:5" s="60" customFormat="1" ht="20.25">
      <c r="E89" s="71"/>
    </row>
    <row r="90" spans="5:5" s="60" customFormat="1" ht="20.25">
      <c r="E90" s="71"/>
    </row>
    <row r="91" spans="5:5" s="60" customFormat="1" ht="20.25">
      <c r="E91" s="71"/>
    </row>
    <row r="92" spans="5:5" s="60" customFormat="1" ht="20.25">
      <c r="E92" s="71"/>
    </row>
    <row r="93" spans="5:5" s="60" customFormat="1" ht="20.25">
      <c r="E93" s="71"/>
    </row>
    <row r="94" spans="5:5" s="60" customFormat="1" ht="20.25">
      <c r="E94" s="71"/>
    </row>
    <row r="95" spans="5:5" s="60" customFormat="1" ht="20.25">
      <c r="E95" s="71"/>
    </row>
    <row r="96" spans="5:5" s="60" customFormat="1" ht="20.25">
      <c r="E96" s="71"/>
    </row>
    <row r="97" spans="5:5" s="60" customFormat="1" ht="20.25">
      <c r="E97" s="71"/>
    </row>
    <row r="98" spans="5:5" s="60" customFormat="1" ht="20.25">
      <c r="E98" s="71"/>
    </row>
    <row r="99" spans="5:5" s="60" customFormat="1" ht="20.25">
      <c r="E99" s="71"/>
    </row>
    <row r="100" spans="5:5" s="60" customFormat="1" ht="20.25">
      <c r="E100" s="71"/>
    </row>
    <row r="101" spans="5:5" s="60" customFormat="1" ht="20.25">
      <c r="E101" s="71"/>
    </row>
    <row r="102" spans="5:5" s="60" customFormat="1" ht="20.25">
      <c r="E102" s="71"/>
    </row>
    <row r="103" spans="5:5" s="60" customFormat="1" ht="20.25">
      <c r="E103" s="71"/>
    </row>
    <row r="104" spans="5:5" s="60" customFormat="1" ht="20.25">
      <c r="E104" s="71"/>
    </row>
    <row r="105" spans="5:5" s="60" customFormat="1" ht="20.25">
      <c r="E105" s="71"/>
    </row>
    <row r="106" spans="5:5" s="60" customFormat="1" ht="20.25">
      <c r="E106" s="71"/>
    </row>
    <row r="107" spans="5:5" s="60" customFormat="1" ht="20.25">
      <c r="E107" s="71"/>
    </row>
    <row r="108" spans="5:5" s="60" customFormat="1" ht="20.25">
      <c r="E108" s="71"/>
    </row>
    <row r="109" spans="5:5" s="60" customFormat="1" ht="20.25">
      <c r="E109" s="71"/>
    </row>
    <row r="110" spans="5:5" s="60" customFormat="1" ht="20.25">
      <c r="E110" s="71"/>
    </row>
    <row r="111" spans="5:5" s="60" customFormat="1" ht="20.25">
      <c r="E111" s="71"/>
    </row>
    <row r="112" spans="5:5" s="60" customFormat="1" ht="20.25">
      <c r="E112" s="71"/>
    </row>
    <row r="113" spans="5:5" s="60" customFormat="1" ht="20.25">
      <c r="E113" s="71"/>
    </row>
    <row r="114" spans="5:5" s="60" customFormat="1" ht="20.25">
      <c r="E114" s="71"/>
    </row>
    <row r="115" spans="5:5" s="60" customFormat="1" ht="20.25">
      <c r="E115" s="71"/>
    </row>
    <row r="116" spans="5:5" s="60" customFormat="1" ht="20.25">
      <c r="E116" s="71"/>
    </row>
    <row r="117" spans="5:5" s="60" customFormat="1" ht="20.25">
      <c r="E117" s="71"/>
    </row>
    <row r="118" spans="5:5" s="60" customFormat="1" ht="20.25">
      <c r="E118" s="71"/>
    </row>
    <row r="119" spans="5:5" s="60" customFormat="1" ht="20.25">
      <c r="E119" s="71"/>
    </row>
    <row r="120" spans="5:5" s="60" customFormat="1" ht="20.25">
      <c r="E120" s="71"/>
    </row>
    <row r="121" spans="5:5" s="60" customFormat="1" ht="20.25">
      <c r="E121" s="71"/>
    </row>
    <row r="122" spans="5:5" s="60" customFormat="1" ht="20.25">
      <c r="E122" s="71"/>
    </row>
    <row r="123" spans="5:5" s="60" customFormat="1" ht="20.25">
      <c r="E123" s="71"/>
    </row>
    <row r="124" spans="5:5" s="60" customFormat="1" ht="20.25">
      <c r="E124" s="71"/>
    </row>
    <row r="125" spans="5:5" s="60" customFormat="1" ht="20.25">
      <c r="E125" s="71"/>
    </row>
    <row r="126" spans="5:5" s="60" customFormat="1" ht="20.25">
      <c r="E126" s="71"/>
    </row>
    <row r="127" spans="5:5" s="60" customFormat="1" ht="20.25">
      <c r="E127" s="71"/>
    </row>
    <row r="128" spans="5:5" s="60" customFormat="1" ht="20.25">
      <c r="E128" s="71"/>
    </row>
    <row r="129" spans="5:5" s="60" customFormat="1" ht="20.25">
      <c r="E129" s="71"/>
    </row>
    <row r="130" spans="5:5" s="60" customFormat="1" ht="20.25">
      <c r="E130" s="71"/>
    </row>
    <row r="131" spans="5:5" s="60" customFormat="1" ht="20.25">
      <c r="E131" s="71"/>
    </row>
    <row r="132" spans="5:5" s="60" customFormat="1" ht="20.25">
      <c r="E132" s="71"/>
    </row>
    <row r="133" spans="5:5" s="60" customFormat="1" ht="20.25">
      <c r="E133" s="71"/>
    </row>
    <row r="134" spans="5:5" s="60" customFormat="1" ht="20.25">
      <c r="E134" s="71"/>
    </row>
    <row r="135" spans="5:5" s="60" customFormat="1" ht="20.25">
      <c r="E135" s="71"/>
    </row>
    <row r="136" spans="5:5" s="60" customFormat="1" ht="20.25">
      <c r="E136" s="71"/>
    </row>
    <row r="137" spans="5:5" s="60" customFormat="1" ht="20.25">
      <c r="E137" s="71"/>
    </row>
    <row r="138" spans="5:5" s="60" customFormat="1" ht="20.25">
      <c r="E138" s="71"/>
    </row>
    <row r="139" spans="5:5" s="60" customFormat="1" ht="20.25">
      <c r="E139" s="71"/>
    </row>
    <row r="140" spans="5:5" s="60" customFormat="1" ht="20.25">
      <c r="E140" s="71"/>
    </row>
    <row r="141" spans="5:5" s="60" customFormat="1" ht="20.25">
      <c r="E141" s="71"/>
    </row>
    <row r="142" spans="5:5" s="60" customFormat="1" ht="20.25">
      <c r="E142" s="71"/>
    </row>
    <row r="143" spans="5:5" s="60" customFormat="1" ht="20.25">
      <c r="E143" s="71"/>
    </row>
    <row r="144" spans="5:5" s="60" customFormat="1" ht="20.25">
      <c r="E144" s="71"/>
    </row>
    <row r="145" spans="5:5" s="60" customFormat="1" ht="20.25">
      <c r="E145" s="71"/>
    </row>
    <row r="146" spans="5:5" s="60" customFormat="1" ht="20.25">
      <c r="E146" s="71"/>
    </row>
    <row r="147" spans="5:5" s="60" customFormat="1" ht="20.25">
      <c r="E147" s="71"/>
    </row>
    <row r="148" spans="5:5" s="60" customFormat="1" ht="20.25">
      <c r="E148" s="71"/>
    </row>
    <row r="149" spans="5:5" s="60" customFormat="1" ht="20.25">
      <c r="E149" s="71"/>
    </row>
    <row r="150" spans="5:5" s="60" customFormat="1" ht="20.25">
      <c r="E150" s="71"/>
    </row>
    <row r="151" spans="5:5" s="60" customFormat="1" ht="20.25">
      <c r="E151" s="71"/>
    </row>
    <row r="152" spans="5:5" s="60" customFormat="1" ht="20.25">
      <c r="E152" s="71"/>
    </row>
    <row r="153" spans="5:5" s="60" customFormat="1" ht="20.25">
      <c r="E153" s="71"/>
    </row>
    <row r="154" spans="5:5" s="60" customFormat="1" ht="20.25">
      <c r="E154" s="71"/>
    </row>
    <row r="155" spans="5:5" s="60" customFormat="1" ht="20.25">
      <c r="E155" s="71"/>
    </row>
    <row r="156" spans="5:5" s="60" customFormat="1" ht="20.25">
      <c r="E156" s="71"/>
    </row>
    <row r="157" spans="5:5" s="60" customFormat="1" ht="20.25">
      <c r="E157" s="71"/>
    </row>
    <row r="158" spans="5:5" s="60" customFormat="1" ht="20.25">
      <c r="E158" s="71"/>
    </row>
    <row r="159" spans="5:5" s="60" customFormat="1" ht="20.25">
      <c r="E159" s="71"/>
    </row>
    <row r="160" spans="5:5" s="60" customFormat="1" ht="20.25">
      <c r="E160" s="71"/>
    </row>
    <row r="161" spans="5:5" s="60" customFormat="1" ht="20.25">
      <c r="E161" s="71"/>
    </row>
    <row r="162" spans="5:5" s="60" customFormat="1" ht="20.25">
      <c r="E162" s="71"/>
    </row>
    <row r="163" spans="5:5" s="60" customFormat="1" ht="20.25">
      <c r="E163" s="71"/>
    </row>
    <row r="164" spans="5:5" s="60" customFormat="1" ht="20.25">
      <c r="E164" s="71"/>
    </row>
    <row r="165" spans="5:5" s="60" customFormat="1" ht="20.25">
      <c r="E165" s="71"/>
    </row>
    <row r="166" spans="5:5" s="60" customFormat="1" ht="20.25">
      <c r="E166" s="71"/>
    </row>
    <row r="167" spans="5:5" s="60" customFormat="1" ht="20.25">
      <c r="E167" s="71"/>
    </row>
    <row r="168" spans="5:5" s="60" customFormat="1" ht="20.25">
      <c r="E168" s="71"/>
    </row>
    <row r="169" spans="5:5" s="60" customFormat="1" ht="20.25">
      <c r="E169" s="71"/>
    </row>
    <row r="170" spans="5:5" s="60" customFormat="1" ht="20.25">
      <c r="E170" s="71"/>
    </row>
    <row r="171" spans="5:5" s="60" customFormat="1" ht="20.25">
      <c r="E171" s="71"/>
    </row>
    <row r="172" spans="5:5" s="60" customFormat="1" ht="20.25">
      <c r="E172" s="71"/>
    </row>
    <row r="173" spans="5:5" s="60" customFormat="1" ht="20.25">
      <c r="E173" s="71"/>
    </row>
    <row r="174" spans="5:5" s="60" customFormat="1" ht="20.25">
      <c r="E174" s="71"/>
    </row>
    <row r="175" spans="5:5" s="60" customFormat="1" ht="20.25">
      <c r="E175" s="71"/>
    </row>
    <row r="176" spans="5:5" s="60" customFormat="1" ht="20.25">
      <c r="E176" s="71"/>
    </row>
    <row r="177" spans="5:5" s="60" customFormat="1" ht="20.25">
      <c r="E177" s="71"/>
    </row>
    <row r="178" spans="5:5" s="60" customFormat="1" ht="20.25">
      <c r="E178" s="71"/>
    </row>
    <row r="179" spans="5:5" s="60" customFormat="1" ht="20.25">
      <c r="E179" s="71"/>
    </row>
    <row r="180" spans="5:5" s="60" customFormat="1" ht="20.25">
      <c r="E180" s="71"/>
    </row>
    <row r="181" spans="5:5" s="60" customFormat="1" ht="20.25">
      <c r="E181" s="71"/>
    </row>
    <row r="182" spans="5:5" s="60" customFormat="1" ht="20.25">
      <c r="E182" s="71"/>
    </row>
    <row r="183" spans="5:5" s="60" customFormat="1" ht="20.25">
      <c r="E183" s="71"/>
    </row>
    <row r="184" spans="5:5" s="60" customFormat="1" ht="20.25">
      <c r="E184" s="71"/>
    </row>
    <row r="185" spans="5:5" s="60" customFormat="1" ht="20.25">
      <c r="E185" s="71"/>
    </row>
    <row r="186" spans="5:5" s="60" customFormat="1" ht="20.25">
      <c r="E186" s="71"/>
    </row>
    <row r="187" spans="5:5" s="60" customFormat="1" ht="20.25">
      <c r="E187" s="71"/>
    </row>
    <row r="188" spans="5:5" s="60" customFormat="1" ht="20.25">
      <c r="E188" s="71"/>
    </row>
    <row r="189" spans="5:5" s="60" customFormat="1" ht="20.25">
      <c r="E189" s="71"/>
    </row>
    <row r="190" spans="5:5" s="60" customFormat="1" ht="20.25">
      <c r="E190" s="71"/>
    </row>
    <row r="191" spans="5:5" s="60" customFormat="1" ht="20.25">
      <c r="E191" s="71"/>
    </row>
    <row r="192" spans="5:5" s="60" customFormat="1" ht="20.25">
      <c r="E192" s="71"/>
    </row>
    <row r="193" spans="5:5" s="60" customFormat="1" ht="20.25">
      <c r="E193" s="71"/>
    </row>
    <row r="194" spans="5:5" s="60" customFormat="1" ht="20.25">
      <c r="E194" s="71"/>
    </row>
    <row r="195" spans="5:5" s="60" customFormat="1" ht="20.25">
      <c r="E195" s="71"/>
    </row>
    <row r="196" spans="5:5" s="60" customFormat="1" ht="20.25">
      <c r="E196" s="71"/>
    </row>
    <row r="197" spans="5:5" s="60" customFormat="1" ht="20.25">
      <c r="E197" s="71"/>
    </row>
    <row r="198" spans="5:5" s="60" customFormat="1" ht="20.25">
      <c r="E198" s="71"/>
    </row>
    <row r="199" spans="5:5" s="2" customFormat="1">
      <c r="E199" s="40"/>
    </row>
    <row r="200" spans="5:5" s="2" customFormat="1">
      <c r="E200" s="40"/>
    </row>
    <row r="201" spans="5:5" s="2" customFormat="1">
      <c r="E201" s="40"/>
    </row>
    <row r="202" spans="5:5" s="2" customFormat="1">
      <c r="E202" s="40"/>
    </row>
    <row r="203" spans="5:5" s="2" customFormat="1">
      <c r="E203" s="40"/>
    </row>
    <row r="204" spans="5:5" s="2" customFormat="1">
      <c r="E204" s="40"/>
    </row>
    <row r="205" spans="5:5" s="2" customFormat="1">
      <c r="E205" s="40"/>
    </row>
    <row r="206" spans="5:5" s="2" customFormat="1">
      <c r="E206" s="40"/>
    </row>
    <row r="207" spans="5:5" s="2" customFormat="1">
      <c r="E207" s="40"/>
    </row>
    <row r="208" spans="5:5" s="2" customFormat="1">
      <c r="E208" s="40"/>
    </row>
    <row r="209" spans="5:5" s="2" customFormat="1">
      <c r="E209" s="40"/>
    </row>
    <row r="210" spans="5:5" s="2" customFormat="1">
      <c r="E210" s="40"/>
    </row>
    <row r="211" spans="5:5" s="2" customFormat="1">
      <c r="E211" s="40"/>
    </row>
    <row r="212" spans="5:5" s="2" customFormat="1">
      <c r="E212" s="40"/>
    </row>
    <row r="213" spans="5:5" s="2" customFormat="1">
      <c r="E213" s="40"/>
    </row>
    <row r="214" spans="5:5" s="2" customFormat="1">
      <c r="E214" s="40"/>
    </row>
    <row r="215" spans="5:5" s="2" customFormat="1">
      <c r="E215" s="40"/>
    </row>
    <row r="216" spans="5:5" s="2" customFormat="1">
      <c r="E216" s="40"/>
    </row>
    <row r="217" spans="5:5" s="2" customFormat="1">
      <c r="E217" s="40"/>
    </row>
    <row r="218" spans="5:5" s="2" customFormat="1">
      <c r="E218" s="40"/>
    </row>
    <row r="219" spans="5:5" s="2" customFormat="1">
      <c r="E219" s="40"/>
    </row>
    <row r="220" spans="5:5" s="2" customFormat="1">
      <c r="E220" s="40"/>
    </row>
    <row r="221" spans="5:5" s="2" customFormat="1">
      <c r="E221" s="40"/>
    </row>
    <row r="222" spans="5:5" s="2" customFormat="1">
      <c r="E222" s="40"/>
    </row>
    <row r="223" spans="5:5" s="2" customFormat="1">
      <c r="E223" s="40"/>
    </row>
    <row r="224" spans="5:5" s="2" customFormat="1">
      <c r="E224" s="40"/>
    </row>
    <row r="225" spans="5:5" s="2" customFormat="1">
      <c r="E225" s="40"/>
    </row>
    <row r="226" spans="5:5" s="2" customFormat="1">
      <c r="E226" s="40"/>
    </row>
    <row r="227" spans="5:5" s="2" customFormat="1">
      <c r="E227" s="40"/>
    </row>
    <row r="228" spans="5:5" s="2" customFormat="1">
      <c r="E228" s="40"/>
    </row>
    <row r="229" spans="5:5" s="2" customFormat="1">
      <c r="E229" s="40"/>
    </row>
    <row r="230" spans="5:5" s="2" customFormat="1">
      <c r="E230" s="40"/>
    </row>
    <row r="231" spans="5:5" s="2" customFormat="1">
      <c r="E231" s="40"/>
    </row>
    <row r="232" spans="5:5" s="2" customFormat="1">
      <c r="E232" s="40"/>
    </row>
    <row r="233" spans="5:5" s="2" customFormat="1">
      <c r="E233" s="40"/>
    </row>
    <row r="234" spans="5:5" s="2" customFormat="1">
      <c r="E234" s="40"/>
    </row>
    <row r="235" spans="5:5" s="2" customFormat="1">
      <c r="E235" s="40"/>
    </row>
    <row r="236" spans="5:5" s="2" customFormat="1">
      <c r="E236" s="40"/>
    </row>
    <row r="237" spans="5:5" s="2" customFormat="1">
      <c r="E237" s="40"/>
    </row>
    <row r="238" spans="5:5" s="2" customFormat="1">
      <c r="E238" s="40"/>
    </row>
    <row r="239" spans="5:5" s="2" customFormat="1">
      <c r="E239" s="40"/>
    </row>
    <row r="240" spans="5:5" s="2" customFormat="1">
      <c r="E240" s="40"/>
    </row>
    <row r="241" spans="5:5" s="2" customFormat="1">
      <c r="E241" s="40"/>
    </row>
    <row r="242" spans="5:5" s="2" customFormat="1">
      <c r="E242" s="40"/>
    </row>
    <row r="243" spans="5:5" s="2" customFormat="1">
      <c r="E243" s="40"/>
    </row>
    <row r="244" spans="5:5" s="2" customFormat="1">
      <c r="E244" s="40"/>
    </row>
    <row r="245" spans="5:5" s="2" customFormat="1">
      <c r="E245" s="40"/>
    </row>
    <row r="246" spans="5:5" s="2" customFormat="1">
      <c r="E246" s="40"/>
    </row>
    <row r="247" spans="5:5" s="2" customFormat="1">
      <c r="E247" s="40"/>
    </row>
    <row r="248" spans="5:5" s="2" customFormat="1">
      <c r="E248" s="40"/>
    </row>
    <row r="249" spans="5:5" s="2" customFormat="1">
      <c r="E249" s="40"/>
    </row>
    <row r="250" spans="5:5" s="2" customFormat="1">
      <c r="E250" s="40"/>
    </row>
    <row r="251" spans="5:5" s="2" customFormat="1">
      <c r="E251" s="40"/>
    </row>
    <row r="252" spans="5:5" s="2" customFormat="1">
      <c r="E252" s="40"/>
    </row>
    <row r="253" spans="5:5" s="2" customFormat="1">
      <c r="E253" s="40"/>
    </row>
    <row r="254" spans="5:5" s="2" customFormat="1">
      <c r="E254" s="40"/>
    </row>
    <row r="255" spans="5:5" s="2" customFormat="1">
      <c r="E255" s="40"/>
    </row>
    <row r="256" spans="5:5" s="2" customFormat="1">
      <c r="E256" s="40"/>
    </row>
    <row r="257" spans="5:5" s="2" customFormat="1">
      <c r="E257" s="40"/>
    </row>
    <row r="258" spans="5:5" s="2" customFormat="1">
      <c r="E258" s="40"/>
    </row>
    <row r="259" spans="5:5" s="2" customFormat="1">
      <c r="E259" s="40"/>
    </row>
    <row r="260" spans="5:5" s="2" customFormat="1">
      <c r="E260" s="40"/>
    </row>
    <row r="261" spans="5:5" s="2" customFormat="1">
      <c r="E261" s="40"/>
    </row>
    <row r="262" spans="5:5" s="2" customFormat="1">
      <c r="E262" s="40"/>
    </row>
    <row r="263" spans="5:5" s="2" customFormat="1">
      <c r="E263" s="40"/>
    </row>
    <row r="264" spans="5:5" s="2" customFormat="1">
      <c r="E264" s="40"/>
    </row>
    <row r="265" spans="5:5" s="2" customFormat="1">
      <c r="E265" s="40"/>
    </row>
    <row r="266" spans="5:5" s="2" customFormat="1">
      <c r="E266" s="40"/>
    </row>
    <row r="267" spans="5:5" s="2" customFormat="1">
      <c r="E267" s="40"/>
    </row>
    <row r="268" spans="5:5" s="2" customFormat="1">
      <c r="E268" s="40"/>
    </row>
    <row r="269" spans="5:5" s="2" customFormat="1">
      <c r="E269" s="40"/>
    </row>
    <row r="270" spans="5:5" s="2" customFormat="1">
      <c r="E270" s="40"/>
    </row>
    <row r="271" spans="5:5" s="2" customFormat="1">
      <c r="E271" s="40"/>
    </row>
    <row r="272" spans="5:5" s="2" customFormat="1">
      <c r="E272" s="40"/>
    </row>
    <row r="273" spans="5:5" s="2" customFormat="1">
      <c r="E273" s="40"/>
    </row>
    <row r="274" spans="5:5" s="2" customFormat="1">
      <c r="E274" s="40"/>
    </row>
    <row r="275" spans="5:5" s="2" customFormat="1">
      <c r="E275" s="40"/>
    </row>
    <row r="276" spans="5:5" s="2" customFormat="1">
      <c r="E276" s="40"/>
    </row>
    <row r="277" spans="5:5" s="2" customFormat="1">
      <c r="E277" s="40"/>
    </row>
    <row r="278" spans="5:5" s="2" customFormat="1">
      <c r="E278" s="40"/>
    </row>
    <row r="279" spans="5:5" s="2" customFormat="1">
      <c r="E279" s="40"/>
    </row>
    <row r="280" spans="5:5" s="2" customFormat="1">
      <c r="E280" s="40"/>
    </row>
    <row r="281" spans="5:5" s="2" customFormat="1">
      <c r="E281" s="40"/>
    </row>
    <row r="282" spans="5:5" s="2" customFormat="1">
      <c r="E282" s="40"/>
    </row>
    <row r="283" spans="5:5" s="2" customFormat="1">
      <c r="E283" s="40"/>
    </row>
    <row r="284" spans="5:5" s="2" customFormat="1">
      <c r="E284" s="40"/>
    </row>
    <row r="285" spans="5:5" s="2" customFormat="1">
      <c r="E285" s="40"/>
    </row>
    <row r="286" spans="5:5" s="2" customFormat="1">
      <c r="E286" s="40"/>
    </row>
    <row r="287" spans="5:5" s="2" customFormat="1">
      <c r="E287" s="40"/>
    </row>
    <row r="288" spans="5:5" s="2" customFormat="1">
      <c r="E288" s="40"/>
    </row>
    <row r="289" spans="5:5" s="2" customFormat="1">
      <c r="E289" s="40"/>
    </row>
    <row r="290" spans="5:5" s="2" customFormat="1">
      <c r="E290" s="40"/>
    </row>
    <row r="291" spans="5:5" s="2" customFormat="1">
      <c r="E291" s="40"/>
    </row>
    <row r="292" spans="5:5" s="2" customFormat="1">
      <c r="E292" s="40"/>
    </row>
    <row r="293" spans="5:5" s="2" customFormat="1">
      <c r="E293" s="40"/>
    </row>
    <row r="294" spans="5:5" s="2" customFormat="1">
      <c r="E294" s="40"/>
    </row>
    <row r="295" spans="5:5" s="2" customFormat="1">
      <c r="E295" s="40"/>
    </row>
    <row r="296" spans="5:5" s="2" customFormat="1">
      <c r="E296" s="40"/>
    </row>
    <row r="297" spans="5:5" s="2" customFormat="1">
      <c r="E297" s="40"/>
    </row>
    <row r="298" spans="5:5" s="2" customFormat="1">
      <c r="E298" s="40"/>
    </row>
    <row r="299" spans="5:5" s="2" customFormat="1">
      <c r="E299" s="40"/>
    </row>
    <row r="300" spans="5:5" s="2" customFormat="1">
      <c r="E300" s="40"/>
    </row>
    <row r="301" spans="5:5" s="2" customFormat="1">
      <c r="E301" s="40"/>
    </row>
    <row r="302" spans="5:5" s="2" customFormat="1">
      <c r="E302" s="40"/>
    </row>
    <row r="303" spans="5:5" s="2" customFormat="1">
      <c r="E303" s="40"/>
    </row>
    <row r="304" spans="5:5" s="2" customFormat="1">
      <c r="E304" s="40"/>
    </row>
    <row r="305" spans="5:5" s="2" customFormat="1">
      <c r="E305" s="40"/>
    </row>
    <row r="306" spans="5:5" s="2" customFormat="1">
      <c r="E306" s="40"/>
    </row>
    <row r="307" spans="5:5" s="2" customFormat="1">
      <c r="E307" s="40"/>
    </row>
    <row r="308" spans="5:5" s="2" customFormat="1">
      <c r="E308" s="40"/>
    </row>
    <row r="309" spans="5:5" s="2" customFormat="1">
      <c r="E309" s="40"/>
    </row>
    <row r="310" spans="5:5" s="2" customFormat="1">
      <c r="E310" s="40"/>
    </row>
    <row r="311" spans="5:5" s="2" customFormat="1">
      <c r="E311" s="40"/>
    </row>
    <row r="312" spans="5:5" s="2" customFormat="1">
      <c r="E312" s="40"/>
    </row>
    <row r="313" spans="5:5" s="2" customFormat="1">
      <c r="E313" s="40"/>
    </row>
    <row r="314" spans="5:5" s="2" customFormat="1">
      <c r="E314" s="40"/>
    </row>
    <row r="315" spans="5:5" s="2" customFormat="1">
      <c r="E315" s="40"/>
    </row>
    <row r="316" spans="5:5" s="2" customFormat="1">
      <c r="E316" s="40"/>
    </row>
    <row r="317" spans="5:5" s="2" customFormat="1">
      <c r="E317" s="40"/>
    </row>
    <row r="318" spans="5:5" s="2" customFormat="1">
      <c r="E318" s="40"/>
    </row>
    <row r="319" spans="5:5" s="2" customFormat="1">
      <c r="E319" s="40"/>
    </row>
    <row r="320" spans="5:5" s="2" customFormat="1">
      <c r="E320" s="40"/>
    </row>
    <row r="321" spans="5:5" s="2" customFormat="1">
      <c r="E321" s="40"/>
    </row>
    <row r="322" spans="5:5" s="2" customFormat="1">
      <c r="E322" s="40"/>
    </row>
    <row r="323" spans="5:5" s="2" customFormat="1">
      <c r="E323" s="40"/>
    </row>
    <row r="324" spans="5:5" s="2" customFormat="1">
      <c r="E324" s="40"/>
    </row>
    <row r="325" spans="5:5" s="2" customFormat="1">
      <c r="E325" s="40"/>
    </row>
    <row r="326" spans="5:5" s="2" customFormat="1">
      <c r="E326" s="40"/>
    </row>
    <row r="327" spans="5:5" s="2" customFormat="1">
      <c r="E327" s="40"/>
    </row>
    <row r="328" spans="5:5" s="2" customFormat="1">
      <c r="E328" s="40"/>
    </row>
    <row r="329" spans="5:5" s="2" customFormat="1">
      <c r="E329" s="40"/>
    </row>
    <row r="330" spans="5:5" s="2" customFormat="1">
      <c r="E330" s="40"/>
    </row>
    <row r="331" spans="5:5" s="2" customFormat="1">
      <c r="E331" s="40"/>
    </row>
    <row r="332" spans="5:5" s="2" customFormat="1">
      <c r="E332" s="40"/>
    </row>
    <row r="333" spans="5:5" s="2" customFormat="1">
      <c r="E333" s="40"/>
    </row>
    <row r="334" spans="5:5" s="2" customFormat="1">
      <c r="E334" s="40"/>
    </row>
    <row r="335" spans="5:5" s="2" customFormat="1">
      <c r="E335" s="40"/>
    </row>
    <row r="336" spans="5:5" s="2" customFormat="1">
      <c r="E336" s="40"/>
    </row>
    <row r="337" spans="5:5" s="2" customFormat="1">
      <c r="E337" s="40"/>
    </row>
    <row r="338" spans="5:5" s="2" customFormat="1">
      <c r="E338" s="40"/>
    </row>
    <row r="339" spans="5:5" s="2" customFormat="1">
      <c r="E339" s="40"/>
    </row>
    <row r="340" spans="5:5" s="2" customFormat="1">
      <c r="E340" s="40"/>
    </row>
    <row r="341" spans="5:5" s="2" customFormat="1">
      <c r="E341" s="40"/>
    </row>
    <row r="342" spans="5:5" s="2" customFormat="1">
      <c r="E342" s="40"/>
    </row>
    <row r="343" spans="5:5" s="2" customFormat="1">
      <c r="E343" s="40"/>
    </row>
    <row r="344" spans="5:5" s="2" customFormat="1">
      <c r="E344" s="40"/>
    </row>
    <row r="345" spans="5:5" s="2" customFormat="1">
      <c r="E345" s="40"/>
    </row>
    <row r="346" spans="5:5" s="2" customFormat="1">
      <c r="E346" s="40"/>
    </row>
    <row r="347" spans="5:5" s="2" customFormat="1">
      <c r="E347" s="40"/>
    </row>
    <row r="348" spans="5:5" s="2" customFormat="1">
      <c r="E348" s="40"/>
    </row>
    <row r="349" spans="5:5" s="2" customFormat="1">
      <c r="E349" s="40"/>
    </row>
    <row r="350" spans="5:5" s="2" customFormat="1">
      <c r="E350" s="40"/>
    </row>
    <row r="351" spans="5:5" s="2" customFormat="1">
      <c r="E351" s="40"/>
    </row>
    <row r="352" spans="5:5" s="2" customFormat="1">
      <c r="E352" s="40"/>
    </row>
    <row r="353" spans="5:5" s="2" customFormat="1">
      <c r="E353" s="40"/>
    </row>
    <row r="354" spans="5:5" s="2" customFormat="1">
      <c r="E354" s="40"/>
    </row>
    <row r="355" spans="5:5" s="2" customFormat="1">
      <c r="E355" s="40"/>
    </row>
    <row r="356" spans="5:5" s="2" customFormat="1">
      <c r="E356" s="40"/>
    </row>
    <row r="357" spans="5:5" s="2" customFormat="1">
      <c r="E357" s="40"/>
    </row>
    <row r="358" spans="5:5" s="2" customFormat="1">
      <c r="E358" s="40"/>
    </row>
    <row r="359" spans="5:5" s="2" customFormat="1">
      <c r="E359" s="40"/>
    </row>
    <row r="360" spans="5:5" s="2" customFormat="1">
      <c r="E360" s="40"/>
    </row>
    <row r="361" spans="5:5" s="2" customFormat="1">
      <c r="E361" s="40"/>
    </row>
    <row r="362" spans="5:5" s="2" customFormat="1">
      <c r="E362" s="40"/>
    </row>
    <row r="363" spans="5:5" s="2" customFormat="1">
      <c r="E363" s="40"/>
    </row>
    <row r="364" spans="5:5" s="2" customFormat="1">
      <c r="E364" s="40"/>
    </row>
    <row r="365" spans="5:5" s="2" customFormat="1">
      <c r="E365" s="40"/>
    </row>
    <row r="366" spans="5:5" s="2" customFormat="1">
      <c r="E366" s="40"/>
    </row>
    <row r="367" spans="5:5" s="2" customFormat="1">
      <c r="E367" s="40"/>
    </row>
    <row r="368" spans="5:5" s="2" customFormat="1">
      <c r="E368" s="40"/>
    </row>
    <row r="369" spans="5:5" s="2" customFormat="1">
      <c r="E369" s="40"/>
    </row>
    <row r="370" spans="5:5" s="2" customFormat="1">
      <c r="E370" s="40"/>
    </row>
    <row r="371" spans="5:5" s="2" customFormat="1">
      <c r="E371" s="40"/>
    </row>
    <row r="372" spans="5:5" s="2" customFormat="1">
      <c r="E372" s="40"/>
    </row>
    <row r="373" spans="5:5" s="2" customFormat="1">
      <c r="E373" s="40"/>
    </row>
    <row r="374" spans="5:5" s="2" customFormat="1">
      <c r="E374" s="40"/>
    </row>
    <row r="375" spans="5:5" s="2" customFormat="1">
      <c r="E375" s="40"/>
    </row>
    <row r="376" spans="5:5" s="2" customFormat="1">
      <c r="E376" s="40"/>
    </row>
    <row r="377" spans="5:5" s="2" customFormat="1">
      <c r="E377" s="40"/>
    </row>
    <row r="378" spans="5:5" s="2" customFormat="1">
      <c r="E378" s="40"/>
    </row>
    <row r="379" spans="5:5" s="2" customFormat="1">
      <c r="E379" s="40"/>
    </row>
    <row r="380" spans="5:5" s="2" customFormat="1">
      <c r="E380" s="40"/>
    </row>
    <row r="381" spans="5:5" s="2" customFormat="1">
      <c r="E381" s="40"/>
    </row>
    <row r="382" spans="5:5" s="2" customFormat="1">
      <c r="E382" s="40"/>
    </row>
    <row r="383" spans="5:5" s="2" customFormat="1">
      <c r="E383" s="40"/>
    </row>
    <row r="384" spans="5:5" s="2" customFormat="1">
      <c r="E384" s="40"/>
    </row>
    <row r="385" spans="5:5" s="2" customFormat="1">
      <c r="E385" s="40"/>
    </row>
    <row r="386" spans="5:5" s="2" customFormat="1">
      <c r="E386" s="40"/>
    </row>
    <row r="387" spans="5:5" s="2" customFormat="1">
      <c r="E387" s="40"/>
    </row>
    <row r="388" spans="5:5" s="2" customFormat="1">
      <c r="E388" s="40"/>
    </row>
    <row r="389" spans="5:5" s="2" customFormat="1">
      <c r="E389" s="40"/>
    </row>
    <row r="390" spans="5:5" s="2" customFormat="1">
      <c r="E390" s="40"/>
    </row>
    <row r="391" spans="5:5" s="2" customFormat="1">
      <c r="E391" s="40"/>
    </row>
    <row r="392" spans="5:5" s="2" customFormat="1">
      <c r="E392" s="40"/>
    </row>
    <row r="393" spans="5:5" s="2" customFormat="1">
      <c r="E393" s="40"/>
    </row>
    <row r="394" spans="5:5" s="2" customFormat="1">
      <c r="E394" s="40"/>
    </row>
    <row r="395" spans="5:5" s="2" customFormat="1">
      <c r="E395" s="40"/>
    </row>
    <row r="396" spans="5:5" s="2" customFormat="1">
      <c r="E396" s="40"/>
    </row>
    <row r="397" spans="5:5" s="2" customFormat="1">
      <c r="E397" s="40"/>
    </row>
    <row r="398" spans="5:5" s="2" customFormat="1">
      <c r="E398" s="40"/>
    </row>
    <row r="399" spans="5:5" s="2" customFormat="1">
      <c r="E399" s="40"/>
    </row>
    <row r="400" spans="5:5" s="2" customFormat="1">
      <c r="E400" s="40"/>
    </row>
    <row r="401" spans="5:5" s="2" customFormat="1">
      <c r="E401" s="40"/>
    </row>
    <row r="402" spans="5:5" s="2" customFormat="1">
      <c r="E402" s="40"/>
    </row>
    <row r="403" spans="5:5" s="2" customFormat="1">
      <c r="E403" s="40"/>
    </row>
    <row r="404" spans="5:5" s="2" customFormat="1">
      <c r="E404" s="40"/>
    </row>
    <row r="405" spans="5:5" s="2" customFormat="1">
      <c r="E405" s="40"/>
    </row>
    <row r="406" spans="5:5" s="2" customFormat="1">
      <c r="E406" s="40"/>
    </row>
    <row r="407" spans="5:5" s="2" customFormat="1">
      <c r="E407" s="40"/>
    </row>
    <row r="408" spans="5:5" s="2" customFormat="1">
      <c r="E408" s="40"/>
    </row>
    <row r="409" spans="5:5" s="2" customFormat="1">
      <c r="E409" s="40"/>
    </row>
    <row r="410" spans="5:5" s="2" customFormat="1">
      <c r="E410" s="40"/>
    </row>
    <row r="411" spans="5:5" s="2" customFormat="1">
      <c r="E411" s="40"/>
    </row>
    <row r="412" spans="5:5" s="2" customFormat="1">
      <c r="E412" s="40"/>
    </row>
    <row r="413" spans="5:5" s="2" customFormat="1">
      <c r="E413" s="40"/>
    </row>
    <row r="414" spans="5:5" s="2" customFormat="1">
      <c r="E414" s="40"/>
    </row>
    <row r="415" spans="5:5" s="2" customFormat="1">
      <c r="E415" s="40"/>
    </row>
    <row r="416" spans="5:5" s="2" customFormat="1">
      <c r="E416" s="40"/>
    </row>
    <row r="417" spans="5:5" s="2" customFormat="1">
      <c r="E417" s="40"/>
    </row>
    <row r="418" spans="5:5" s="2" customFormat="1">
      <c r="E418" s="40"/>
    </row>
    <row r="419" spans="5:5" s="2" customFormat="1">
      <c r="E419" s="40"/>
    </row>
    <row r="420" spans="5:5" s="2" customFormat="1">
      <c r="E420" s="40"/>
    </row>
    <row r="421" spans="5:5" s="2" customFormat="1">
      <c r="E421" s="40"/>
    </row>
    <row r="422" spans="5:5" s="2" customFormat="1">
      <c r="E422" s="40"/>
    </row>
    <row r="423" spans="5:5" s="2" customFormat="1">
      <c r="E423" s="40"/>
    </row>
    <row r="424" spans="5:5" s="2" customFormat="1">
      <c r="E424" s="40"/>
    </row>
    <row r="425" spans="5:5" s="2" customFormat="1">
      <c r="E425" s="40"/>
    </row>
    <row r="426" spans="5:5" s="2" customFormat="1">
      <c r="E426" s="40"/>
    </row>
    <row r="427" spans="5:5" s="2" customFormat="1">
      <c r="E427" s="40"/>
    </row>
    <row r="428" spans="5:5" s="2" customFormat="1">
      <c r="E428" s="40"/>
    </row>
    <row r="429" spans="5:5" s="2" customFormat="1">
      <c r="E429" s="40"/>
    </row>
    <row r="430" spans="5:5" s="2" customFormat="1">
      <c r="E430" s="40"/>
    </row>
    <row r="431" spans="5:5" s="2" customFormat="1">
      <c r="E431" s="40"/>
    </row>
    <row r="432" spans="5:5" s="2" customFormat="1">
      <c r="E432" s="40"/>
    </row>
    <row r="433" spans="5:5" s="2" customFormat="1">
      <c r="E433" s="40"/>
    </row>
    <row r="434" spans="5:5" s="2" customFormat="1">
      <c r="E434" s="40"/>
    </row>
    <row r="435" spans="5:5" s="2" customFormat="1">
      <c r="E435" s="40"/>
    </row>
    <row r="436" spans="5:5" s="2" customFormat="1">
      <c r="E436" s="40"/>
    </row>
    <row r="437" spans="5:5" s="2" customFormat="1">
      <c r="E437" s="40"/>
    </row>
    <row r="438" spans="5:5" s="2" customFormat="1">
      <c r="E438" s="40"/>
    </row>
    <row r="439" spans="5:5" s="2" customFormat="1">
      <c r="E439" s="40"/>
    </row>
    <row r="440" spans="5:5" s="2" customFormat="1">
      <c r="E440" s="40"/>
    </row>
    <row r="441" spans="5:5" s="2" customFormat="1">
      <c r="E441" s="40"/>
    </row>
    <row r="442" spans="5:5" s="2" customFormat="1">
      <c r="E442" s="40"/>
    </row>
    <row r="443" spans="5:5" s="2" customFormat="1">
      <c r="E443" s="40"/>
    </row>
    <row r="444" spans="5:5" s="2" customFormat="1">
      <c r="E444" s="40"/>
    </row>
    <row r="445" spans="5:5" s="2" customFormat="1">
      <c r="E445" s="40"/>
    </row>
    <row r="446" spans="5:5" s="2" customFormat="1">
      <c r="E446" s="40"/>
    </row>
    <row r="447" spans="5:5" s="2" customFormat="1">
      <c r="E447" s="40"/>
    </row>
    <row r="448" spans="5:5" s="2" customFormat="1">
      <c r="E448" s="40"/>
    </row>
    <row r="449" spans="5:5" s="2" customFormat="1">
      <c r="E449" s="40"/>
    </row>
    <row r="450" spans="5:5" s="2" customFormat="1">
      <c r="E450" s="40"/>
    </row>
    <row r="451" spans="5:5" s="2" customFormat="1">
      <c r="E451" s="40"/>
    </row>
    <row r="452" spans="5:5" s="2" customFormat="1">
      <c r="E452" s="40"/>
    </row>
    <row r="453" spans="5:5" s="2" customFormat="1">
      <c r="E453" s="40"/>
    </row>
    <row r="454" spans="5:5" s="2" customFormat="1">
      <c r="E454" s="40"/>
    </row>
    <row r="455" spans="5:5" s="2" customFormat="1">
      <c r="E455" s="40"/>
    </row>
    <row r="456" spans="5:5" s="2" customFormat="1">
      <c r="E456" s="40"/>
    </row>
    <row r="457" spans="5:5" s="2" customFormat="1">
      <c r="E457" s="40"/>
    </row>
    <row r="458" spans="5:5" s="2" customFormat="1">
      <c r="E458" s="40"/>
    </row>
    <row r="459" spans="5:5" s="2" customFormat="1">
      <c r="E459" s="40"/>
    </row>
    <row r="460" spans="5:5" s="2" customFormat="1">
      <c r="E460" s="40"/>
    </row>
    <row r="461" spans="5:5" s="2" customFormat="1">
      <c r="E461" s="40"/>
    </row>
    <row r="462" spans="5:5" s="2" customFormat="1">
      <c r="E462" s="40"/>
    </row>
    <row r="463" spans="5:5" s="2" customFormat="1">
      <c r="E463" s="40"/>
    </row>
    <row r="464" spans="5:5" s="2" customFormat="1">
      <c r="E464" s="40"/>
    </row>
    <row r="465" spans="5:5" s="2" customFormat="1">
      <c r="E465" s="40"/>
    </row>
    <row r="466" spans="5:5" s="2" customFormat="1">
      <c r="E466" s="40"/>
    </row>
    <row r="467" spans="5:5" s="2" customFormat="1">
      <c r="E467" s="40"/>
    </row>
    <row r="468" spans="5:5" s="2" customFormat="1">
      <c r="E468" s="40"/>
    </row>
    <row r="469" spans="5:5" s="2" customFormat="1">
      <c r="E469" s="40"/>
    </row>
    <row r="470" spans="5:5" s="2" customFormat="1">
      <c r="E470" s="40"/>
    </row>
    <row r="471" spans="5:5" s="2" customFormat="1">
      <c r="E471" s="40"/>
    </row>
    <row r="472" spans="5:5" s="2" customFormat="1">
      <c r="E472" s="40"/>
    </row>
    <row r="473" spans="5:5" s="2" customFormat="1">
      <c r="E473" s="40"/>
    </row>
    <row r="474" spans="5:5" s="2" customFormat="1">
      <c r="E474" s="40"/>
    </row>
    <row r="475" spans="5:5" s="2" customFormat="1">
      <c r="E475" s="40"/>
    </row>
    <row r="476" spans="5:5" s="2" customFormat="1">
      <c r="E476" s="40"/>
    </row>
    <row r="477" spans="5:5" s="2" customFormat="1">
      <c r="E477" s="40"/>
    </row>
    <row r="478" spans="5:5" s="2" customFormat="1">
      <c r="E478" s="40"/>
    </row>
    <row r="479" spans="5:5" s="2" customFormat="1">
      <c r="E479" s="40"/>
    </row>
    <row r="480" spans="5:5" s="2" customFormat="1">
      <c r="E480" s="40"/>
    </row>
    <row r="481" spans="5:5" s="2" customFormat="1">
      <c r="E481" s="40"/>
    </row>
    <row r="482" spans="5:5" s="2" customFormat="1">
      <c r="E482" s="40"/>
    </row>
    <row r="483" spans="5:5" s="2" customFormat="1">
      <c r="E483" s="40"/>
    </row>
    <row r="484" spans="5:5" s="2" customFormat="1">
      <c r="E484" s="40"/>
    </row>
    <row r="485" spans="5:5" s="2" customFormat="1">
      <c r="E485" s="40"/>
    </row>
    <row r="486" spans="5:5" s="2" customFormat="1">
      <c r="E486" s="40"/>
    </row>
    <row r="487" spans="5:5" s="2" customFormat="1">
      <c r="E487" s="40"/>
    </row>
    <row r="488" spans="5:5" s="2" customFormat="1">
      <c r="E488" s="40"/>
    </row>
    <row r="489" spans="5:5" s="2" customFormat="1">
      <c r="E489" s="40"/>
    </row>
    <row r="490" spans="5:5" s="2" customFormat="1">
      <c r="E490" s="40"/>
    </row>
    <row r="491" spans="5:5" s="2" customFormat="1">
      <c r="E491" s="40"/>
    </row>
    <row r="492" spans="5:5" s="2" customFormat="1">
      <c r="E492" s="40"/>
    </row>
    <row r="493" spans="5:5" s="2" customFormat="1">
      <c r="E493" s="40"/>
    </row>
    <row r="494" spans="5:5" s="2" customFormat="1">
      <c r="E494" s="40"/>
    </row>
    <row r="495" spans="5:5" s="2" customFormat="1">
      <c r="E495" s="40"/>
    </row>
    <row r="496" spans="5:5" s="2" customFormat="1">
      <c r="E496" s="40"/>
    </row>
    <row r="497" spans="5:5" s="2" customFormat="1">
      <c r="E497" s="40"/>
    </row>
    <row r="498" spans="5:5" s="2" customFormat="1">
      <c r="E498" s="40"/>
    </row>
    <row r="499" spans="5:5" s="2" customFormat="1">
      <c r="E499" s="40"/>
    </row>
    <row r="500" spans="5:5" s="2" customFormat="1">
      <c r="E500" s="40"/>
    </row>
    <row r="501" spans="5:5" s="2" customFormat="1">
      <c r="E501" s="40"/>
    </row>
    <row r="502" spans="5:5" s="2" customFormat="1">
      <c r="E502" s="40"/>
    </row>
    <row r="503" spans="5:5" s="2" customFormat="1">
      <c r="E503" s="40"/>
    </row>
    <row r="504" spans="5:5" s="2" customFormat="1">
      <c r="E504" s="40"/>
    </row>
    <row r="505" spans="5:5" s="2" customFormat="1">
      <c r="E505" s="40"/>
    </row>
    <row r="506" spans="5:5" s="2" customFormat="1">
      <c r="E506" s="40"/>
    </row>
    <row r="507" spans="5:5" s="2" customFormat="1">
      <c r="E507" s="40"/>
    </row>
    <row r="508" spans="5:5" s="2" customFormat="1">
      <c r="E508" s="40"/>
    </row>
    <row r="509" spans="5:5" s="2" customFormat="1">
      <c r="E509" s="40"/>
    </row>
    <row r="510" spans="5:5" s="2" customFormat="1">
      <c r="E510" s="40"/>
    </row>
    <row r="511" spans="5:5" s="2" customFormat="1">
      <c r="E511" s="40"/>
    </row>
    <row r="512" spans="5:5" s="2" customFormat="1">
      <c r="E512" s="40"/>
    </row>
    <row r="513" spans="5:5" s="2" customFormat="1">
      <c r="E513" s="40"/>
    </row>
    <row r="514" spans="5:5" s="2" customFormat="1">
      <c r="E514" s="40"/>
    </row>
    <row r="515" spans="5:5" s="2" customFormat="1">
      <c r="E515" s="40"/>
    </row>
    <row r="516" spans="5:5" s="2" customFormat="1">
      <c r="E516" s="40"/>
    </row>
    <row r="517" spans="5:5" s="2" customFormat="1">
      <c r="E517" s="40"/>
    </row>
    <row r="518" spans="5:5" s="2" customFormat="1">
      <c r="E518" s="40"/>
    </row>
    <row r="519" spans="5:5" s="2" customFormat="1">
      <c r="E519" s="40"/>
    </row>
    <row r="520" spans="5:5" s="2" customFormat="1">
      <c r="E520" s="40"/>
    </row>
    <row r="521" spans="5:5" s="2" customFormat="1">
      <c r="E521" s="40"/>
    </row>
    <row r="522" spans="5:5" s="2" customFormat="1">
      <c r="E522" s="40"/>
    </row>
    <row r="523" spans="5:5" s="2" customFormat="1">
      <c r="E523" s="40"/>
    </row>
    <row r="524" spans="5:5" s="2" customFormat="1">
      <c r="E524" s="40"/>
    </row>
    <row r="525" spans="5:5" s="2" customFormat="1">
      <c r="E525" s="40"/>
    </row>
    <row r="526" spans="5:5" s="2" customFormat="1">
      <c r="E526" s="40"/>
    </row>
    <row r="527" spans="5:5" s="2" customFormat="1">
      <c r="E527" s="40"/>
    </row>
    <row r="528" spans="5:5" s="2" customFormat="1">
      <c r="E528" s="40"/>
    </row>
    <row r="529" spans="5:5" s="2" customFormat="1">
      <c r="E529" s="40"/>
    </row>
    <row r="530" spans="5:5" s="2" customFormat="1">
      <c r="E530" s="40"/>
    </row>
    <row r="531" spans="5:5" s="2" customFormat="1">
      <c r="E531" s="40"/>
    </row>
    <row r="532" spans="5:5" s="2" customFormat="1">
      <c r="E532" s="40"/>
    </row>
    <row r="533" spans="5:5" s="2" customFormat="1">
      <c r="E533" s="40"/>
    </row>
    <row r="534" spans="5:5" s="2" customFormat="1">
      <c r="E534" s="40"/>
    </row>
    <row r="535" spans="5:5" s="2" customFormat="1">
      <c r="E535" s="40"/>
    </row>
    <row r="536" spans="5:5" s="2" customFormat="1">
      <c r="E536" s="40"/>
    </row>
    <row r="537" spans="5:5" s="2" customFormat="1">
      <c r="E537" s="40"/>
    </row>
    <row r="538" spans="5:5" s="2" customFormat="1">
      <c r="E538" s="40"/>
    </row>
    <row r="539" spans="5:5" s="2" customFormat="1">
      <c r="E539" s="40"/>
    </row>
    <row r="540" spans="5:5" s="2" customFormat="1">
      <c r="E540" s="40"/>
    </row>
    <row r="541" spans="5:5" s="2" customFormat="1">
      <c r="E541" s="40"/>
    </row>
    <row r="542" spans="5:5" s="2" customFormat="1">
      <c r="E542" s="40"/>
    </row>
    <row r="543" spans="5:5" s="2" customFormat="1">
      <c r="E543" s="40"/>
    </row>
    <row r="544" spans="5:5" s="2" customFormat="1">
      <c r="E544" s="40"/>
    </row>
    <row r="545" spans="5:5" s="2" customFormat="1">
      <c r="E545" s="40"/>
    </row>
    <row r="546" spans="5:5" s="2" customFormat="1">
      <c r="E546" s="40"/>
    </row>
    <row r="547" spans="5:5" s="2" customFormat="1">
      <c r="E547" s="40"/>
    </row>
    <row r="548" spans="5:5" s="2" customFormat="1">
      <c r="E548" s="40"/>
    </row>
    <row r="549" spans="5:5" s="2" customFormat="1">
      <c r="E549" s="40"/>
    </row>
    <row r="550" spans="5:5" s="2" customFormat="1">
      <c r="E550" s="40"/>
    </row>
    <row r="551" spans="5:5" s="2" customFormat="1">
      <c r="E551" s="40"/>
    </row>
    <row r="552" spans="5:5" s="2" customFormat="1">
      <c r="E552" s="40"/>
    </row>
    <row r="553" spans="5:5" s="2" customFormat="1">
      <c r="E553" s="40"/>
    </row>
    <row r="554" spans="5:5" s="2" customFormat="1">
      <c r="E554" s="40"/>
    </row>
    <row r="555" spans="5:5" s="2" customFormat="1">
      <c r="E555" s="40"/>
    </row>
    <row r="556" spans="5:5" s="2" customFormat="1">
      <c r="E556" s="40"/>
    </row>
    <row r="557" spans="5:5" s="2" customFormat="1">
      <c r="E557" s="40"/>
    </row>
    <row r="558" spans="5:5" s="2" customFormat="1">
      <c r="E558" s="40"/>
    </row>
    <row r="559" spans="5:5" s="2" customFormat="1">
      <c r="E559" s="40"/>
    </row>
    <row r="560" spans="5:5" s="2" customFormat="1">
      <c r="E560" s="40"/>
    </row>
    <row r="561" spans="5:5" s="2" customFormat="1">
      <c r="E561" s="40"/>
    </row>
    <row r="562" spans="5:5" s="2" customFormat="1">
      <c r="E562" s="40"/>
    </row>
    <row r="563" spans="5:5" s="2" customFormat="1">
      <c r="E563" s="40"/>
    </row>
    <row r="564" spans="5:5" s="2" customFormat="1">
      <c r="E564" s="40"/>
    </row>
    <row r="565" spans="5:5" s="2" customFormat="1">
      <c r="E565" s="40"/>
    </row>
    <row r="566" spans="5:5" s="2" customFormat="1">
      <c r="E566" s="40"/>
    </row>
    <row r="567" spans="5:5" s="2" customFormat="1">
      <c r="E567" s="40"/>
    </row>
    <row r="568" spans="5:5" s="2" customFormat="1">
      <c r="E568" s="40"/>
    </row>
    <row r="569" spans="5:5" s="2" customFormat="1">
      <c r="E569" s="40"/>
    </row>
    <row r="570" spans="5:5" s="2" customFormat="1">
      <c r="E570" s="40"/>
    </row>
    <row r="571" spans="5:5" s="2" customFormat="1">
      <c r="E571" s="40"/>
    </row>
    <row r="572" spans="5:5" s="2" customFormat="1">
      <c r="E572" s="40"/>
    </row>
    <row r="573" spans="5:5" s="2" customFormat="1">
      <c r="E573" s="40"/>
    </row>
    <row r="574" spans="5:5" s="2" customFormat="1">
      <c r="E574" s="40"/>
    </row>
    <row r="575" spans="5:5" s="2" customFormat="1">
      <c r="E575" s="40"/>
    </row>
    <row r="576" spans="5:5" s="2" customFormat="1">
      <c r="E576" s="40"/>
    </row>
    <row r="577" spans="5:5" s="2" customFormat="1">
      <c r="E577" s="40"/>
    </row>
    <row r="578" spans="5:5" s="2" customFormat="1">
      <c r="E578" s="40"/>
    </row>
    <row r="579" spans="5:5" s="2" customFormat="1">
      <c r="E579" s="40"/>
    </row>
    <row r="580" spans="5:5" s="2" customFormat="1">
      <c r="E580" s="40"/>
    </row>
    <row r="581" spans="5:5" s="2" customFormat="1">
      <c r="E581" s="40"/>
    </row>
    <row r="582" spans="5:5" s="2" customFormat="1">
      <c r="E582" s="40"/>
    </row>
    <row r="583" spans="5:5" s="2" customFormat="1">
      <c r="E583" s="40"/>
    </row>
    <row r="584" spans="5:5" s="2" customFormat="1">
      <c r="E584" s="40"/>
    </row>
    <row r="585" spans="5:5" s="2" customFormat="1">
      <c r="E585" s="40"/>
    </row>
    <row r="586" spans="5:5" s="2" customFormat="1">
      <c r="E586" s="40"/>
    </row>
    <row r="587" spans="5:5" s="2" customFormat="1">
      <c r="E587" s="40"/>
    </row>
    <row r="588" spans="5:5" s="2" customFormat="1">
      <c r="E588" s="40"/>
    </row>
    <row r="589" spans="5:5" s="2" customFormat="1">
      <c r="E589" s="40"/>
    </row>
    <row r="590" spans="5:5" s="2" customFormat="1">
      <c r="E590" s="40"/>
    </row>
    <row r="591" spans="5:5" s="2" customFormat="1">
      <c r="E591" s="40"/>
    </row>
    <row r="592" spans="5:5" s="2" customFormat="1">
      <c r="E592" s="40"/>
    </row>
    <row r="593" spans="5:5" s="2" customFormat="1">
      <c r="E593" s="40"/>
    </row>
    <row r="594" spans="5:5" s="2" customFormat="1">
      <c r="E594" s="40"/>
    </row>
    <row r="595" spans="5:5" s="2" customFormat="1">
      <c r="E595" s="40"/>
    </row>
    <row r="596" spans="5:5" s="2" customFormat="1">
      <c r="E596" s="40"/>
    </row>
    <row r="597" spans="5:5" s="2" customFormat="1">
      <c r="E597" s="40"/>
    </row>
    <row r="598" spans="5:5" s="2" customFormat="1">
      <c r="E598" s="40"/>
    </row>
    <row r="599" spans="5:5" s="2" customFormat="1">
      <c r="E599" s="40"/>
    </row>
    <row r="600" spans="5:5" s="2" customFormat="1">
      <c r="E600" s="40"/>
    </row>
    <row r="601" spans="5:5" s="2" customFormat="1">
      <c r="E601" s="40"/>
    </row>
    <row r="602" spans="5:5" s="2" customFormat="1">
      <c r="E602" s="40"/>
    </row>
    <row r="603" spans="5:5" s="2" customFormat="1">
      <c r="E603" s="40"/>
    </row>
    <row r="604" spans="5:5" s="2" customFormat="1">
      <c r="E604" s="40"/>
    </row>
    <row r="605" spans="5:5" s="2" customFormat="1">
      <c r="E605" s="40"/>
    </row>
    <row r="606" spans="5:5" s="2" customFormat="1">
      <c r="E606" s="40"/>
    </row>
    <row r="607" spans="5:5" s="2" customFormat="1">
      <c r="E607" s="40"/>
    </row>
    <row r="608" spans="5:5" s="2" customFormat="1">
      <c r="E608" s="40"/>
    </row>
    <row r="609" spans="5:5" s="2" customFormat="1">
      <c r="E609" s="40"/>
    </row>
    <row r="610" spans="5:5" s="2" customFormat="1">
      <c r="E610" s="40"/>
    </row>
    <row r="611" spans="5:5" s="2" customFormat="1">
      <c r="E611" s="40"/>
    </row>
    <row r="612" spans="5:5" s="2" customFormat="1">
      <c r="E612" s="40"/>
    </row>
    <row r="613" spans="5:5" s="2" customFormat="1">
      <c r="E613" s="40"/>
    </row>
    <row r="614" spans="5:5" s="2" customFormat="1">
      <c r="E614" s="40"/>
    </row>
    <row r="615" spans="5:5" s="2" customFormat="1">
      <c r="E615" s="40"/>
    </row>
    <row r="616" spans="5:5" s="2" customFormat="1">
      <c r="E616" s="40"/>
    </row>
    <row r="617" spans="5:5" s="2" customFormat="1">
      <c r="E617" s="40"/>
    </row>
    <row r="618" spans="5:5" s="2" customFormat="1">
      <c r="E618" s="40"/>
    </row>
    <row r="619" spans="5:5" s="2" customFormat="1">
      <c r="E619" s="40"/>
    </row>
    <row r="620" spans="5:5" s="2" customFormat="1">
      <c r="E620" s="40"/>
    </row>
    <row r="621" spans="5:5" s="2" customFormat="1">
      <c r="E621" s="40"/>
    </row>
    <row r="622" spans="5:5" s="2" customFormat="1">
      <c r="E622" s="40"/>
    </row>
    <row r="623" spans="5:5" s="2" customFormat="1">
      <c r="E623" s="40"/>
    </row>
    <row r="624" spans="5:5" s="2" customFormat="1">
      <c r="E624" s="40"/>
    </row>
    <row r="625" spans="5:5" s="2" customFormat="1">
      <c r="E625" s="40"/>
    </row>
    <row r="626" spans="5:5" s="2" customFormat="1">
      <c r="E626" s="40"/>
    </row>
    <row r="627" spans="5:5" s="2" customFormat="1">
      <c r="E627" s="40"/>
    </row>
    <row r="628" spans="5:5" s="2" customFormat="1">
      <c r="E628" s="40"/>
    </row>
    <row r="629" spans="5:5" s="2" customFormat="1">
      <c r="E629" s="40"/>
    </row>
    <row r="630" spans="5:5" s="2" customFormat="1">
      <c r="E630" s="40"/>
    </row>
    <row r="631" spans="5:5" s="2" customFormat="1">
      <c r="E631" s="40"/>
    </row>
    <row r="632" spans="5:5" s="2" customFormat="1">
      <c r="E632" s="40"/>
    </row>
    <row r="633" spans="5:5" s="2" customFormat="1">
      <c r="E633" s="40"/>
    </row>
    <row r="634" spans="5:5" s="2" customFormat="1">
      <c r="E634" s="40"/>
    </row>
    <row r="635" spans="5:5" s="2" customFormat="1">
      <c r="E635" s="40"/>
    </row>
    <row r="636" spans="5:5" s="2" customFormat="1">
      <c r="E636" s="40"/>
    </row>
    <row r="637" spans="5:5" s="2" customFormat="1">
      <c r="E637" s="40"/>
    </row>
    <row r="638" spans="5:5" s="2" customFormat="1">
      <c r="E638" s="40"/>
    </row>
    <row r="639" spans="5:5" s="2" customFormat="1">
      <c r="E639" s="40"/>
    </row>
    <row r="640" spans="5:5" s="2" customFormat="1">
      <c r="E640" s="40"/>
    </row>
    <row r="641" spans="5:5" s="2" customFormat="1">
      <c r="E641" s="40"/>
    </row>
    <row r="642" spans="5:5" s="2" customFormat="1">
      <c r="E642" s="40"/>
    </row>
    <row r="643" spans="5:5" s="2" customFormat="1">
      <c r="E643" s="40"/>
    </row>
    <row r="644" spans="5:5" s="2" customFormat="1">
      <c r="E644" s="40"/>
    </row>
    <row r="645" spans="5:5" s="2" customFormat="1">
      <c r="E645" s="40"/>
    </row>
    <row r="646" spans="5:5" s="2" customFormat="1">
      <c r="E646" s="40"/>
    </row>
    <row r="647" spans="5:5" s="2" customFormat="1">
      <c r="E647" s="40"/>
    </row>
    <row r="648" spans="5:5" s="2" customFormat="1">
      <c r="E648" s="40"/>
    </row>
    <row r="649" spans="5:5" s="2" customFormat="1">
      <c r="E649" s="40"/>
    </row>
    <row r="650" spans="5:5" s="2" customFormat="1">
      <c r="E650" s="40"/>
    </row>
    <row r="651" spans="5:5" s="2" customFormat="1">
      <c r="E651" s="40"/>
    </row>
    <row r="652" spans="5:5" s="2" customFormat="1">
      <c r="E652" s="40"/>
    </row>
    <row r="653" spans="5:5" s="2" customFormat="1">
      <c r="E653" s="40"/>
    </row>
    <row r="654" spans="5:5" s="2" customFormat="1">
      <c r="E654" s="40"/>
    </row>
    <row r="655" spans="5:5" s="2" customFormat="1">
      <c r="E655" s="40"/>
    </row>
    <row r="656" spans="5:5" s="2" customFormat="1">
      <c r="E656" s="40"/>
    </row>
    <row r="657" spans="5:5" s="2" customFormat="1">
      <c r="E657" s="40"/>
    </row>
    <row r="658" spans="5:5" s="2" customFormat="1">
      <c r="E658" s="40"/>
    </row>
    <row r="659" spans="5:5" s="2" customFormat="1">
      <c r="E659" s="40"/>
    </row>
    <row r="660" spans="5:5" s="2" customFormat="1">
      <c r="E660" s="40"/>
    </row>
    <row r="661" spans="5:5" s="2" customFormat="1">
      <c r="E661" s="40"/>
    </row>
    <row r="662" spans="5:5" s="2" customFormat="1">
      <c r="E662" s="40"/>
    </row>
    <row r="663" spans="5:5" s="2" customFormat="1">
      <c r="E663" s="40"/>
    </row>
    <row r="664" spans="5:5" s="2" customFormat="1">
      <c r="E664" s="40"/>
    </row>
    <row r="665" spans="5:5" s="2" customFormat="1">
      <c r="E665" s="40"/>
    </row>
    <row r="666" spans="5:5" s="2" customFormat="1">
      <c r="E666" s="40"/>
    </row>
    <row r="667" spans="5:5" s="2" customFormat="1">
      <c r="E667" s="40"/>
    </row>
    <row r="668" spans="5:5" s="2" customFormat="1">
      <c r="E668" s="40"/>
    </row>
    <row r="669" spans="5:5" s="2" customFormat="1">
      <c r="E669" s="40"/>
    </row>
    <row r="670" spans="5:5" s="2" customFormat="1">
      <c r="E670" s="40"/>
    </row>
    <row r="671" spans="5:5" s="2" customFormat="1">
      <c r="E671" s="40"/>
    </row>
    <row r="672" spans="5:5" s="2" customFormat="1">
      <c r="E672" s="40"/>
    </row>
    <row r="673" spans="5:5" s="2" customFormat="1">
      <c r="E673" s="40"/>
    </row>
    <row r="674" spans="5:5" s="2" customFormat="1">
      <c r="E674" s="40"/>
    </row>
    <row r="675" spans="5:5" s="2" customFormat="1">
      <c r="E675" s="40"/>
    </row>
    <row r="676" spans="5:5" s="2" customFormat="1">
      <c r="E676" s="40"/>
    </row>
    <row r="677" spans="5:5" s="2" customFormat="1">
      <c r="E677" s="40"/>
    </row>
    <row r="678" spans="5:5" s="2" customFormat="1">
      <c r="E678" s="40"/>
    </row>
    <row r="679" spans="5:5" s="2" customFormat="1">
      <c r="E679" s="40"/>
    </row>
    <row r="680" spans="5:5" s="2" customFormat="1">
      <c r="E680" s="40"/>
    </row>
    <row r="681" spans="5:5" s="2" customFormat="1">
      <c r="E681" s="40"/>
    </row>
    <row r="682" spans="5:5" s="2" customFormat="1">
      <c r="E682" s="40"/>
    </row>
    <row r="683" spans="5:5" s="2" customFormat="1">
      <c r="E683" s="40"/>
    </row>
    <row r="684" spans="5:5" s="2" customFormat="1">
      <c r="E684" s="40"/>
    </row>
    <row r="685" spans="5:5" s="2" customFormat="1">
      <c r="E685" s="40"/>
    </row>
    <row r="686" spans="5:5" s="2" customFormat="1">
      <c r="E686" s="40"/>
    </row>
    <row r="687" spans="5:5" s="2" customFormat="1">
      <c r="E687" s="40"/>
    </row>
    <row r="688" spans="5:5" s="2" customFormat="1">
      <c r="E688" s="40"/>
    </row>
    <row r="689" spans="5:5" s="2" customFormat="1">
      <c r="E689" s="40"/>
    </row>
    <row r="690" spans="5:5" s="2" customFormat="1">
      <c r="E690" s="40"/>
    </row>
    <row r="691" spans="5:5" s="2" customFormat="1">
      <c r="E691" s="40"/>
    </row>
    <row r="692" spans="5:5" s="2" customFormat="1">
      <c r="E692" s="40"/>
    </row>
    <row r="693" spans="5:5" s="2" customFormat="1">
      <c r="E693" s="40"/>
    </row>
    <row r="694" spans="5:5" s="2" customFormat="1">
      <c r="E694" s="40"/>
    </row>
    <row r="695" spans="5:5" s="2" customFormat="1">
      <c r="E695" s="40"/>
    </row>
    <row r="696" spans="5:5" s="2" customFormat="1">
      <c r="E696" s="40"/>
    </row>
    <row r="697" spans="5:5" s="2" customFormat="1">
      <c r="E697" s="40"/>
    </row>
    <row r="698" spans="5:5" s="2" customFormat="1">
      <c r="E698" s="40"/>
    </row>
    <row r="699" spans="5:5" s="2" customFormat="1">
      <c r="E699" s="40"/>
    </row>
    <row r="700" spans="5:5" s="2" customFormat="1">
      <c r="E700" s="40"/>
    </row>
    <row r="701" spans="5:5" s="2" customFormat="1">
      <c r="E701" s="40"/>
    </row>
    <row r="702" spans="5:5" s="2" customFormat="1">
      <c r="E702" s="40"/>
    </row>
    <row r="703" spans="5:5" s="2" customFormat="1">
      <c r="E703" s="40"/>
    </row>
    <row r="704" spans="5:5" s="2" customFormat="1">
      <c r="E704" s="40"/>
    </row>
    <row r="705" spans="5:5" s="2" customFormat="1">
      <c r="E705" s="40"/>
    </row>
    <row r="706" spans="5:5" s="2" customFormat="1">
      <c r="E706" s="40"/>
    </row>
    <row r="707" spans="5:5" s="2" customFormat="1">
      <c r="E707" s="40"/>
    </row>
    <row r="708" spans="5:5" s="2" customFormat="1">
      <c r="E708" s="40"/>
    </row>
    <row r="709" spans="5:5" s="2" customFormat="1">
      <c r="E709" s="40"/>
    </row>
    <row r="710" spans="5:5" s="2" customFormat="1">
      <c r="E710" s="40"/>
    </row>
    <row r="711" spans="5:5" s="2" customFormat="1">
      <c r="E711" s="40"/>
    </row>
    <row r="712" spans="5:5" s="2" customFormat="1">
      <c r="E712" s="40"/>
    </row>
    <row r="713" spans="5:5" s="2" customFormat="1">
      <c r="E713" s="40"/>
    </row>
    <row r="714" spans="5:5" s="2" customFormat="1">
      <c r="E714" s="40"/>
    </row>
    <row r="715" spans="5:5" s="2" customFormat="1">
      <c r="E715" s="40"/>
    </row>
    <row r="716" spans="5:5" s="2" customFormat="1">
      <c r="E716" s="40"/>
    </row>
    <row r="717" spans="5:5" s="2" customFormat="1">
      <c r="E717" s="40"/>
    </row>
    <row r="718" spans="5:5" s="2" customFormat="1">
      <c r="E718" s="40"/>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88"/>
      <c r="C3" s="89"/>
      <c r="D3" s="89"/>
      <c r="E3" s="89"/>
      <c r="F3" s="89"/>
      <c r="G3" s="89"/>
      <c r="H3" s="89"/>
      <c r="I3" s="90"/>
    </row>
    <row r="4" spans="2:19">
      <c r="B4" s="536" t="s">
        <v>406</v>
      </c>
      <c r="C4" s="537"/>
      <c r="D4" s="537"/>
      <c r="E4" s="538" t="s">
        <v>407</v>
      </c>
      <c r="F4" s="538"/>
      <c r="G4" s="538"/>
      <c r="H4" s="538"/>
      <c r="I4" s="539"/>
      <c r="Q4" s="540" t="s">
        <v>408</v>
      </c>
      <c r="R4" s="540"/>
    </row>
    <row r="5" spans="2:19">
      <c r="B5" s="536"/>
      <c r="C5" s="537"/>
      <c r="D5" s="537"/>
      <c r="E5" s="538"/>
      <c r="F5" s="538"/>
      <c r="G5" s="538"/>
      <c r="H5" s="538"/>
      <c r="I5" s="539"/>
      <c r="Q5" s="540"/>
      <c r="R5" s="540"/>
    </row>
    <row r="6" spans="2:19">
      <c r="B6" s="536"/>
      <c r="C6" s="537"/>
      <c r="D6" s="537"/>
      <c r="E6" s="538"/>
      <c r="F6" s="538"/>
      <c r="G6" s="538"/>
      <c r="H6" s="538"/>
      <c r="I6" s="539"/>
      <c r="Q6" s="540"/>
      <c r="R6" s="540"/>
    </row>
    <row r="7" spans="2:19" ht="15.75" thickBot="1">
      <c r="B7" s="91"/>
      <c r="I7" s="92"/>
    </row>
    <row r="8" spans="2:19" ht="62.25" customHeight="1" thickBot="1">
      <c r="B8" s="541" t="s">
        <v>358</v>
      </c>
      <c r="C8" s="542"/>
      <c r="D8" s="45" t="s">
        <v>409</v>
      </c>
      <c r="E8" s="46">
        <v>5</v>
      </c>
      <c r="F8" s="46">
        <v>10</v>
      </c>
      <c r="G8" s="46">
        <v>15</v>
      </c>
      <c r="H8" s="46">
        <v>20</v>
      </c>
      <c r="I8" s="93">
        <v>25</v>
      </c>
      <c r="K8" s="543" t="s">
        <v>410</v>
      </c>
      <c r="L8" s="544"/>
      <c r="M8" s="544"/>
      <c r="N8" s="544"/>
      <c r="O8" s="544"/>
      <c r="P8" s="545"/>
      <c r="Q8" s="546" t="s">
        <v>411</v>
      </c>
      <c r="R8" s="546"/>
      <c r="S8" s="15" t="s">
        <v>412</v>
      </c>
    </row>
    <row r="9" spans="2:19" ht="62.25" customHeight="1" thickBot="1">
      <c r="B9" s="541"/>
      <c r="C9" s="542"/>
      <c r="D9" s="45" t="s">
        <v>413</v>
      </c>
      <c r="E9" s="47">
        <v>4</v>
      </c>
      <c r="F9" s="47">
        <v>8</v>
      </c>
      <c r="G9" s="46">
        <v>12</v>
      </c>
      <c r="H9" s="46">
        <v>16</v>
      </c>
      <c r="I9" s="93">
        <v>20</v>
      </c>
      <c r="K9" s="547" t="s">
        <v>414</v>
      </c>
      <c r="L9" s="548"/>
      <c r="M9" s="548"/>
      <c r="N9" s="548"/>
      <c r="O9" s="548"/>
      <c r="P9" s="548"/>
      <c r="Q9" s="549" t="s">
        <v>415</v>
      </c>
      <c r="R9" s="550"/>
      <c r="S9" s="15" t="s">
        <v>355</v>
      </c>
    </row>
    <row r="10" spans="2:19" ht="62.25" customHeight="1" thickBot="1">
      <c r="B10" s="541"/>
      <c r="C10" s="542"/>
      <c r="D10" s="45" t="s">
        <v>416</v>
      </c>
      <c r="E10" s="47">
        <v>3</v>
      </c>
      <c r="F10" s="47">
        <v>6</v>
      </c>
      <c r="G10" s="47">
        <v>9</v>
      </c>
      <c r="H10" s="46">
        <v>12</v>
      </c>
      <c r="I10" s="93">
        <v>15</v>
      </c>
      <c r="K10" s="551" t="s">
        <v>380</v>
      </c>
      <c r="L10" s="552"/>
      <c r="M10" s="552"/>
      <c r="N10" s="552"/>
      <c r="O10" s="552"/>
      <c r="P10" s="552"/>
      <c r="Q10" s="546" t="s">
        <v>417</v>
      </c>
      <c r="R10" s="546"/>
      <c r="S10" s="15" t="s">
        <v>418</v>
      </c>
    </row>
    <row r="11" spans="2:19" ht="62.25" customHeight="1">
      <c r="B11" s="541"/>
      <c r="C11" s="542"/>
      <c r="D11" s="45" t="s">
        <v>419</v>
      </c>
      <c r="E11" s="48">
        <v>2</v>
      </c>
      <c r="F11" s="47">
        <v>4</v>
      </c>
      <c r="G11" s="47">
        <v>6</v>
      </c>
      <c r="H11" s="46">
        <v>8</v>
      </c>
      <c r="I11" s="93">
        <v>10</v>
      </c>
      <c r="K11" s="553" t="s">
        <v>420</v>
      </c>
      <c r="L11" s="554"/>
      <c r="M11" s="554"/>
      <c r="N11" s="554"/>
      <c r="O11" s="554"/>
      <c r="P11" s="554"/>
      <c r="Q11" s="546" t="s">
        <v>354</v>
      </c>
      <c r="R11" s="555"/>
      <c r="S11" s="15" t="s">
        <v>354</v>
      </c>
    </row>
    <row r="12" spans="2:19" ht="62.25" customHeight="1">
      <c r="B12" s="541"/>
      <c r="C12" s="542"/>
      <c r="D12" s="45" t="s">
        <v>421</v>
      </c>
      <c r="E12" s="48">
        <v>1</v>
      </c>
      <c r="F12" s="48">
        <v>2</v>
      </c>
      <c r="G12" s="47">
        <v>3</v>
      </c>
      <c r="H12" s="46">
        <v>4</v>
      </c>
      <c r="I12" s="93">
        <v>5</v>
      </c>
    </row>
    <row r="13" spans="2:19" ht="62.25" customHeight="1" thickBot="1">
      <c r="B13" s="94"/>
      <c r="C13" s="534" t="s">
        <v>422</v>
      </c>
      <c r="D13" s="535"/>
      <c r="E13" s="95" t="s">
        <v>423</v>
      </c>
      <c r="F13" s="95" t="s">
        <v>424</v>
      </c>
      <c r="G13" s="95" t="s">
        <v>425</v>
      </c>
      <c r="H13" s="95" t="s">
        <v>426</v>
      </c>
      <c r="I13" s="96" t="s">
        <v>427</v>
      </c>
    </row>
    <row r="17" spans="4:6">
      <c r="D17" s="15"/>
      <c r="E17" s="15"/>
      <c r="F17" s="15"/>
    </row>
    <row r="19" spans="4:6" ht="15.75">
      <c r="D19" t="s">
        <v>428</v>
      </c>
      <c r="E19" s="48" t="s">
        <v>420</v>
      </c>
      <c r="F19" s="48">
        <v>1</v>
      </c>
    </row>
    <row r="20" spans="4:6">
      <c r="D20" t="s">
        <v>429</v>
      </c>
      <c r="E20" t="s">
        <v>420</v>
      </c>
      <c r="F20">
        <v>2</v>
      </c>
    </row>
    <row r="21" spans="4:6">
      <c r="D21" t="s">
        <v>430</v>
      </c>
      <c r="E21" t="s">
        <v>380</v>
      </c>
      <c r="F21">
        <v>2</v>
      </c>
    </row>
    <row r="22" spans="4:6">
      <c r="D22" t="s">
        <v>431</v>
      </c>
      <c r="E22" t="s">
        <v>432</v>
      </c>
      <c r="F22">
        <v>3</v>
      </c>
    </row>
    <row r="23" spans="4:6">
      <c r="D23" t="s">
        <v>433</v>
      </c>
      <c r="E23" t="s">
        <v>410</v>
      </c>
      <c r="F23">
        <v>4</v>
      </c>
    </row>
    <row r="24" spans="4:6">
      <c r="D24" t="s">
        <v>434</v>
      </c>
      <c r="E24" t="s">
        <v>420</v>
      </c>
      <c r="F24">
        <v>1</v>
      </c>
    </row>
    <row r="25" spans="4:6">
      <c r="D25" t="s">
        <v>435</v>
      </c>
      <c r="E25" t="s">
        <v>380</v>
      </c>
      <c r="F25">
        <v>2</v>
      </c>
    </row>
    <row r="26" spans="4:6">
      <c r="D26" t="s">
        <v>436</v>
      </c>
      <c r="E26" t="s">
        <v>380</v>
      </c>
      <c r="F26">
        <v>2</v>
      </c>
    </row>
    <row r="27" spans="4:6">
      <c r="D27" t="s">
        <v>437</v>
      </c>
      <c r="E27" t="s">
        <v>414</v>
      </c>
      <c r="F27">
        <v>3</v>
      </c>
    </row>
    <row r="28" spans="4:6">
      <c r="D28" t="s">
        <v>438</v>
      </c>
      <c r="E28" t="s">
        <v>410</v>
      </c>
      <c r="F28">
        <v>4</v>
      </c>
    </row>
    <row r="29" spans="4:6">
      <c r="D29" t="s">
        <v>439</v>
      </c>
      <c r="E29" t="s">
        <v>380</v>
      </c>
      <c r="F29">
        <v>2</v>
      </c>
    </row>
    <row r="30" spans="4:6">
      <c r="D30" t="s">
        <v>440</v>
      </c>
      <c r="E30" t="s">
        <v>380</v>
      </c>
      <c r="F30">
        <v>2</v>
      </c>
    </row>
    <row r="31" spans="4:6">
      <c r="D31" t="s">
        <v>441</v>
      </c>
      <c r="E31" t="s">
        <v>380</v>
      </c>
      <c r="F31">
        <v>2</v>
      </c>
    </row>
    <row r="32" spans="4:6">
      <c r="D32" t="s">
        <v>442</v>
      </c>
      <c r="E32" t="s">
        <v>414</v>
      </c>
      <c r="F32">
        <v>3</v>
      </c>
    </row>
    <row r="33" spans="4:6">
      <c r="D33" t="s">
        <v>443</v>
      </c>
      <c r="E33" t="s">
        <v>410</v>
      </c>
      <c r="F33">
        <v>4</v>
      </c>
    </row>
    <row r="34" spans="4:6">
      <c r="D34" t="s">
        <v>444</v>
      </c>
      <c r="E34" t="s">
        <v>380</v>
      </c>
      <c r="F34">
        <v>2</v>
      </c>
    </row>
    <row r="35" spans="4:6">
      <c r="D35" t="s">
        <v>445</v>
      </c>
      <c r="E35" t="s">
        <v>380</v>
      </c>
      <c r="F35">
        <v>2</v>
      </c>
    </row>
    <row r="36" spans="4:6">
      <c r="D36" t="s">
        <v>446</v>
      </c>
      <c r="E36" t="s">
        <v>414</v>
      </c>
      <c r="F36">
        <v>3</v>
      </c>
    </row>
    <row r="37" spans="4:6">
      <c r="D37" t="s">
        <v>447</v>
      </c>
      <c r="E37" t="s">
        <v>414</v>
      </c>
      <c r="F37">
        <v>3</v>
      </c>
    </row>
    <row r="38" spans="4:6">
      <c r="D38" t="s">
        <v>448</v>
      </c>
      <c r="E38" t="s">
        <v>410</v>
      </c>
      <c r="F38">
        <v>4</v>
      </c>
    </row>
    <row r="39" spans="4:6">
      <c r="D39" t="s">
        <v>449</v>
      </c>
      <c r="E39" t="s">
        <v>414</v>
      </c>
      <c r="F39">
        <v>3</v>
      </c>
    </row>
    <row r="40" spans="4:6">
      <c r="D40" t="s">
        <v>450</v>
      </c>
      <c r="E40" t="s">
        <v>414</v>
      </c>
      <c r="F40">
        <v>3</v>
      </c>
    </row>
    <row r="41" spans="4:6">
      <c r="D41" t="s">
        <v>451</v>
      </c>
      <c r="E41" t="s">
        <v>414</v>
      </c>
      <c r="F41">
        <v>3</v>
      </c>
    </row>
    <row r="42" spans="4:6">
      <c r="D42" t="s">
        <v>452</v>
      </c>
      <c r="E42" t="s">
        <v>414</v>
      </c>
      <c r="F42">
        <v>3</v>
      </c>
    </row>
    <row r="43" spans="4:6">
      <c r="D43" t="s">
        <v>453</v>
      </c>
      <c r="E43" t="s">
        <v>410</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C4" zoomScale="90" zoomScaleNormal="90" workbookViewId="0">
      <selection activeCell="I20" sqref="I20:I2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98"/>
      <c r="B1" s="599"/>
      <c r="C1" s="602"/>
      <c r="D1" s="602"/>
      <c r="E1" s="602"/>
      <c r="F1" s="602"/>
      <c r="G1" s="602"/>
      <c r="H1" s="602"/>
      <c r="I1" s="602"/>
      <c r="J1" s="603"/>
      <c r="K1" s="597"/>
      <c r="L1" s="597"/>
      <c r="M1" s="597"/>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0"/>
      <c r="B2" s="601"/>
      <c r="C2" s="604"/>
      <c r="D2" s="604"/>
      <c r="E2" s="604"/>
      <c r="F2" s="604"/>
      <c r="G2" s="604"/>
      <c r="H2" s="604"/>
      <c r="I2" s="604"/>
      <c r="J2" s="605"/>
      <c r="K2" s="597"/>
      <c r="L2" s="597"/>
      <c r="M2" s="597"/>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4"/>
      <c r="D3" s="604"/>
      <c r="E3" s="604"/>
      <c r="F3" s="604"/>
      <c r="G3" s="604"/>
      <c r="H3" s="604"/>
      <c r="I3" s="604"/>
      <c r="J3" s="605"/>
      <c r="K3" s="597"/>
      <c r="L3" s="597"/>
      <c r="M3" s="597"/>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265</v>
      </c>
      <c r="B4" s="401"/>
      <c r="C4" s="501" t="s">
        <v>6</v>
      </c>
      <c r="D4" s="501"/>
      <c r="E4" s="501"/>
      <c r="F4" s="501"/>
      <c r="G4" s="501"/>
      <c r="H4" s="501"/>
      <c r="I4" s="501"/>
      <c r="J4" s="501"/>
      <c r="K4" s="501"/>
      <c r="L4" s="501"/>
      <c r="M4" s="50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266</v>
      </c>
      <c r="B5" s="401"/>
      <c r="C5" s="500" t="s">
        <v>34</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267</v>
      </c>
      <c r="B6" s="401"/>
      <c r="C6" s="419" t="s">
        <v>320</v>
      </c>
      <c r="D6" s="586"/>
      <c r="E6" s="586"/>
      <c r="F6" s="586"/>
      <c r="G6" s="586"/>
      <c r="H6" s="586"/>
      <c r="I6" s="586"/>
      <c r="J6" s="586"/>
      <c r="K6" s="586"/>
      <c r="L6" s="586"/>
      <c r="M6" s="58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81" t="s">
        <v>454</v>
      </c>
      <c r="B7" s="582"/>
      <c r="C7" s="583"/>
      <c r="D7" s="584" t="s">
        <v>455</v>
      </c>
      <c r="E7" s="584"/>
      <c r="F7" s="584"/>
      <c r="G7" s="585" t="s">
        <v>456</v>
      </c>
      <c r="H7" s="588" t="s">
        <v>457</v>
      </c>
      <c r="I7" s="590" t="s">
        <v>458</v>
      </c>
      <c r="J7" s="591"/>
      <c r="K7" s="590" t="s">
        <v>459</v>
      </c>
      <c r="L7" s="591"/>
      <c r="M7" s="592" t="s">
        <v>460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461</v>
      </c>
      <c r="F8" s="26" t="s">
        <v>462</v>
      </c>
      <c r="G8" s="585"/>
      <c r="H8" s="589"/>
      <c r="I8" s="27" t="s">
        <v>463</v>
      </c>
      <c r="J8" s="27" t="s">
        <v>464</v>
      </c>
      <c r="K8" s="27" t="s">
        <v>465</v>
      </c>
      <c r="L8" s="27" t="s">
        <v>466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93"/>
      <c r="B9" s="594"/>
      <c r="C9" s="594"/>
      <c r="D9" s="594"/>
      <c r="E9" s="594"/>
      <c r="F9" s="594"/>
      <c r="G9" s="594"/>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95">
        <f>'7- Mapa Final'!A10</f>
        <v>1</v>
      </c>
      <c r="B10" s="577" t="str">
        <f>'7- Mapa Final'!B10</f>
        <v>Incumplimiento de las políticas de Gestión Documental establecidas para la Rama Judicial</v>
      </c>
      <c r="C10" s="577" t="str">
        <f>'7- Mapa Final'!C10</f>
        <v>Inadecuada protección, conservación,  o control sobre los documentos  que reposan en el Archivo de la Justicia Regional.</v>
      </c>
      <c r="D10" s="579" t="str">
        <f>'7- Mapa Final'!J10</f>
        <v>Baja - 2</v>
      </c>
      <c r="E10" s="580" t="str">
        <f>'7- Mapa Final'!K10</f>
        <v>Leve - 1</v>
      </c>
      <c r="F10" s="596" t="str">
        <f>'7- Mapa Final'!M10</f>
        <v>Bajo - 2</v>
      </c>
      <c r="G10" s="367" t="s">
        <v>355</v>
      </c>
      <c r="H10" s="616" t="s">
        <v>517</v>
      </c>
      <c r="I10" s="566"/>
      <c r="J10" s="566" t="s">
        <v>487</v>
      </c>
      <c r="K10" s="567">
        <v>45658</v>
      </c>
      <c r="L10" s="567">
        <v>45747</v>
      </c>
      <c r="M10" s="568" t="s">
        <v>505</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57"/>
      <c r="C11" s="557"/>
      <c r="D11" s="559"/>
      <c r="E11" s="561"/>
      <c r="F11" s="562"/>
      <c r="G11" s="368"/>
      <c r="H11" s="617"/>
      <c r="I11" s="565"/>
      <c r="J11" s="565"/>
      <c r="K11" s="565"/>
      <c r="L11" s="565"/>
      <c r="M11" s="56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57"/>
      <c r="C12" s="557"/>
      <c r="D12" s="559"/>
      <c r="E12" s="561"/>
      <c r="F12" s="562"/>
      <c r="G12" s="368"/>
      <c r="H12" s="617"/>
      <c r="I12" s="565"/>
      <c r="J12" s="565"/>
      <c r="K12" s="565"/>
      <c r="L12" s="565"/>
      <c r="M12" s="56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57"/>
      <c r="C13" s="557"/>
      <c r="D13" s="559"/>
      <c r="E13" s="561"/>
      <c r="F13" s="562"/>
      <c r="G13" s="368"/>
      <c r="H13" s="617"/>
      <c r="I13" s="565"/>
      <c r="J13" s="565"/>
      <c r="K13" s="565"/>
      <c r="L13" s="565"/>
      <c r="M13" s="56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57"/>
      <c r="C14" s="557"/>
      <c r="D14" s="559"/>
      <c r="E14" s="561"/>
      <c r="F14" s="562"/>
      <c r="G14" s="368"/>
      <c r="H14" s="617"/>
      <c r="I14" s="565"/>
      <c r="J14" s="565"/>
      <c r="K14" s="565"/>
      <c r="L14" s="565"/>
      <c r="M14" s="56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57"/>
      <c r="C15" s="557"/>
      <c r="D15" s="559"/>
      <c r="E15" s="561"/>
      <c r="F15" s="562"/>
      <c r="G15" s="368"/>
      <c r="H15" s="617"/>
      <c r="I15" s="565"/>
      <c r="J15" s="565"/>
      <c r="K15" s="565"/>
      <c r="L15" s="565"/>
      <c r="M15" s="56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57"/>
      <c r="C16" s="557"/>
      <c r="D16" s="559"/>
      <c r="E16" s="561"/>
      <c r="F16" s="562"/>
      <c r="G16" s="368"/>
      <c r="H16" s="617"/>
      <c r="I16" s="565"/>
      <c r="J16" s="565"/>
      <c r="K16" s="565"/>
      <c r="L16" s="565"/>
      <c r="M16" s="56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57"/>
      <c r="C17" s="557"/>
      <c r="D17" s="559"/>
      <c r="E17" s="561"/>
      <c r="F17" s="562"/>
      <c r="G17" s="368"/>
      <c r="H17" s="617"/>
      <c r="I17" s="565"/>
      <c r="J17" s="565"/>
      <c r="K17" s="565"/>
      <c r="L17" s="565"/>
      <c r="M17" s="56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57"/>
      <c r="C18" s="557"/>
      <c r="D18" s="559"/>
      <c r="E18" s="561"/>
      <c r="F18" s="562"/>
      <c r="G18" s="368"/>
      <c r="H18" s="617"/>
      <c r="I18" s="565"/>
      <c r="J18" s="565"/>
      <c r="K18" s="565"/>
      <c r="L18" s="565"/>
      <c r="M18" s="56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78"/>
      <c r="B19" s="557"/>
      <c r="C19" s="557"/>
      <c r="D19" s="559"/>
      <c r="E19" s="561"/>
      <c r="F19" s="562"/>
      <c r="G19" s="368"/>
      <c r="H19" s="618"/>
      <c r="I19" s="565"/>
      <c r="J19" s="565"/>
      <c r="K19" s="565"/>
      <c r="L19" s="565"/>
      <c r="M19" s="56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78">
        <f>'7- Mapa Final'!A20</f>
        <v>2</v>
      </c>
      <c r="B20" s="557" t="str">
        <f>'7- Mapa Final'!B20</f>
        <v>Pérdida o deterioro de documentos que reposan en custodia en el Archivo Judicial</v>
      </c>
      <c r="C20" s="557" t="str">
        <f>'7- Mapa Final'!C20</f>
        <v>Que desaparezcan documentos en poder del archivo o que la información que contienen no  se pueda recuperar por deterioro de los mismos</v>
      </c>
      <c r="D20" s="558" t="str">
        <f>'7- Mapa Final'!J20</f>
        <v>Muy Baja - 1</v>
      </c>
      <c r="E20" s="560" t="str">
        <f>'7- Mapa Final'!K20</f>
        <v>Leve - 1</v>
      </c>
      <c r="F20" s="562" t="str">
        <f>'7- Mapa Final'!M20</f>
        <v>Bajo - 1</v>
      </c>
      <c r="G20" s="368" t="s">
        <v>355</v>
      </c>
      <c r="H20" s="616" t="s">
        <v>518</v>
      </c>
      <c r="I20" s="565"/>
      <c r="J20" s="566" t="s">
        <v>487</v>
      </c>
      <c r="K20" s="567">
        <v>45658</v>
      </c>
      <c r="L20" s="567">
        <v>45747</v>
      </c>
      <c r="M20" s="568" t="s">
        <v>506</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57"/>
      <c r="C21" s="557"/>
      <c r="D21" s="559"/>
      <c r="E21" s="561"/>
      <c r="F21" s="562"/>
      <c r="G21" s="368"/>
      <c r="H21" s="617"/>
      <c r="I21" s="565"/>
      <c r="J21" s="565"/>
      <c r="K21" s="565"/>
      <c r="L21" s="565"/>
      <c r="M21" s="56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57"/>
      <c r="C22" s="557"/>
      <c r="D22" s="559"/>
      <c r="E22" s="561"/>
      <c r="F22" s="562"/>
      <c r="G22" s="368"/>
      <c r="H22" s="617"/>
      <c r="I22" s="565"/>
      <c r="J22" s="565"/>
      <c r="K22" s="565"/>
      <c r="L22" s="565"/>
      <c r="M22" s="56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57"/>
      <c r="C23" s="557"/>
      <c r="D23" s="559"/>
      <c r="E23" s="561"/>
      <c r="F23" s="562"/>
      <c r="G23" s="368"/>
      <c r="H23" s="617"/>
      <c r="I23" s="565"/>
      <c r="J23" s="565"/>
      <c r="K23" s="565"/>
      <c r="L23" s="565"/>
      <c r="M23" s="56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57"/>
      <c r="C24" s="557"/>
      <c r="D24" s="559"/>
      <c r="E24" s="561"/>
      <c r="F24" s="562"/>
      <c r="G24" s="368"/>
      <c r="H24" s="617"/>
      <c r="I24" s="565"/>
      <c r="J24" s="565"/>
      <c r="K24" s="565"/>
      <c r="L24" s="565"/>
      <c r="M24" s="56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57"/>
      <c r="C25" s="557"/>
      <c r="D25" s="559"/>
      <c r="E25" s="561"/>
      <c r="F25" s="562"/>
      <c r="G25" s="368"/>
      <c r="H25" s="617"/>
      <c r="I25" s="565"/>
      <c r="J25" s="565"/>
      <c r="K25" s="565"/>
      <c r="L25" s="565"/>
      <c r="M25" s="568"/>
      <c r="N25" s="32"/>
      <c r="O25" s="32"/>
    </row>
    <row r="26" spans="1:169">
      <c r="A26" s="578"/>
      <c r="B26" s="557"/>
      <c r="C26" s="557"/>
      <c r="D26" s="559"/>
      <c r="E26" s="561"/>
      <c r="F26" s="562"/>
      <c r="G26" s="368"/>
      <c r="H26" s="617"/>
      <c r="I26" s="565"/>
      <c r="J26" s="565"/>
      <c r="K26" s="565"/>
      <c r="L26" s="565"/>
      <c r="M26" s="568"/>
      <c r="N26" s="32"/>
      <c r="O26" s="32"/>
    </row>
    <row r="27" spans="1:169">
      <c r="A27" s="578"/>
      <c r="B27" s="557"/>
      <c r="C27" s="557"/>
      <c r="D27" s="559"/>
      <c r="E27" s="561"/>
      <c r="F27" s="562"/>
      <c r="G27" s="368"/>
      <c r="H27" s="617"/>
      <c r="I27" s="565"/>
      <c r="J27" s="565"/>
      <c r="K27" s="565"/>
      <c r="L27" s="565"/>
      <c r="M27" s="568"/>
      <c r="N27" s="32"/>
      <c r="O27" s="32"/>
    </row>
    <row r="28" spans="1:169">
      <c r="A28" s="578"/>
      <c r="B28" s="557"/>
      <c r="C28" s="557"/>
      <c r="D28" s="559"/>
      <c r="E28" s="561"/>
      <c r="F28" s="562"/>
      <c r="G28" s="368"/>
      <c r="H28" s="617"/>
      <c r="I28" s="565"/>
      <c r="J28" s="565"/>
      <c r="K28" s="565"/>
      <c r="L28" s="565"/>
      <c r="M28" s="568"/>
      <c r="N28" s="32"/>
      <c r="O28" s="32"/>
    </row>
    <row r="29" spans="1:169" ht="15.75" thickBot="1">
      <c r="A29" s="578"/>
      <c r="B29" s="557"/>
      <c r="C29" s="557"/>
      <c r="D29" s="559"/>
      <c r="E29" s="561"/>
      <c r="F29" s="562"/>
      <c r="G29" s="368"/>
      <c r="H29" s="618"/>
      <c r="I29" s="565"/>
      <c r="J29" s="565"/>
      <c r="K29" s="565"/>
      <c r="L29" s="565"/>
      <c r="M29" s="568"/>
      <c r="N29" s="32"/>
      <c r="O29" s="32"/>
    </row>
    <row r="30" spans="1:169" s="24" customFormat="1" ht="12.75" customHeight="1">
      <c r="A30" s="578">
        <f>'7- Mapa Final'!A30</f>
        <v>3</v>
      </c>
      <c r="B30" s="557" t="str">
        <f>'7- Mapa Final'!B30</f>
        <v>Pérdida o no entrega de comunicaciones oficiales, generadas a través de SIGOBius o correo electrónico.</v>
      </c>
      <c r="C30" s="557" t="str">
        <f>'7- Mapa Final'!C30</f>
        <v>Las comunicaciones oficiales recibidas o enviadas no lleguen al destinatario final</v>
      </c>
      <c r="D30" s="558" t="str">
        <f>'7- Mapa Final'!J30</f>
        <v>Baja - 2</v>
      </c>
      <c r="E30" s="560" t="str">
        <f>'7- Mapa Final'!K30</f>
        <v>Moderado - 3</v>
      </c>
      <c r="F30" s="562" t="str">
        <f>'7- Mapa Final'!M30</f>
        <v>Moderado - 6</v>
      </c>
      <c r="G30" s="368" t="s">
        <v>355</v>
      </c>
      <c r="H30" s="616" t="s">
        <v>480</v>
      </c>
      <c r="I30" s="565"/>
      <c r="J30" s="566" t="s">
        <v>487</v>
      </c>
      <c r="K30" s="567">
        <v>45658</v>
      </c>
      <c r="L30" s="567">
        <v>45747</v>
      </c>
      <c r="M30" s="568" t="s">
        <v>507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57"/>
      <c r="C31" s="557"/>
      <c r="D31" s="559"/>
      <c r="E31" s="561"/>
      <c r="F31" s="562"/>
      <c r="G31" s="368"/>
      <c r="H31" s="617"/>
      <c r="I31" s="565"/>
      <c r="J31" s="565"/>
      <c r="K31" s="565"/>
      <c r="L31" s="565"/>
      <c r="M31" s="56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57"/>
      <c r="C32" s="557"/>
      <c r="D32" s="559"/>
      <c r="E32" s="561"/>
      <c r="F32" s="562"/>
      <c r="G32" s="368"/>
      <c r="H32" s="617"/>
      <c r="I32" s="565"/>
      <c r="J32" s="565"/>
      <c r="K32" s="565"/>
      <c r="L32" s="565"/>
      <c r="M32" s="56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57"/>
      <c r="C33" s="557"/>
      <c r="D33" s="559"/>
      <c r="E33" s="561"/>
      <c r="F33" s="562"/>
      <c r="G33" s="368"/>
      <c r="H33" s="617"/>
      <c r="I33" s="565"/>
      <c r="J33" s="565"/>
      <c r="K33" s="565"/>
      <c r="L33" s="565"/>
      <c r="M33" s="56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57"/>
      <c r="C34" s="557"/>
      <c r="D34" s="559"/>
      <c r="E34" s="561"/>
      <c r="F34" s="562"/>
      <c r="G34" s="368"/>
      <c r="H34" s="617"/>
      <c r="I34" s="565"/>
      <c r="J34" s="565"/>
      <c r="K34" s="565"/>
      <c r="L34" s="565"/>
      <c r="M34" s="56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57"/>
      <c r="C35" s="557"/>
      <c r="D35" s="559"/>
      <c r="E35" s="561"/>
      <c r="F35" s="562"/>
      <c r="G35" s="368"/>
      <c r="H35" s="617"/>
      <c r="I35" s="565"/>
      <c r="J35" s="565"/>
      <c r="K35" s="565"/>
      <c r="L35" s="565"/>
      <c r="M35" s="568"/>
      <c r="N35" s="32"/>
      <c r="O35" s="32"/>
    </row>
    <row r="36" spans="1:169">
      <c r="A36" s="578"/>
      <c r="B36" s="557"/>
      <c r="C36" s="557"/>
      <c r="D36" s="559"/>
      <c r="E36" s="561"/>
      <c r="F36" s="562"/>
      <c r="G36" s="368"/>
      <c r="H36" s="617"/>
      <c r="I36" s="565"/>
      <c r="J36" s="565"/>
      <c r="K36" s="565"/>
      <c r="L36" s="565"/>
      <c r="M36" s="568"/>
      <c r="N36" s="32"/>
      <c r="O36" s="32"/>
    </row>
    <row r="37" spans="1:169">
      <c r="A37" s="578"/>
      <c r="B37" s="557"/>
      <c r="C37" s="557"/>
      <c r="D37" s="559"/>
      <c r="E37" s="561"/>
      <c r="F37" s="562"/>
      <c r="G37" s="368"/>
      <c r="H37" s="617"/>
      <c r="I37" s="565"/>
      <c r="J37" s="565"/>
      <c r="K37" s="565"/>
      <c r="L37" s="565"/>
      <c r="M37" s="568"/>
      <c r="N37" s="32"/>
      <c r="O37" s="32"/>
    </row>
    <row r="38" spans="1:169">
      <c r="A38" s="578"/>
      <c r="B38" s="557"/>
      <c r="C38" s="557"/>
      <c r="D38" s="559"/>
      <c r="E38" s="561"/>
      <c r="F38" s="562"/>
      <c r="G38" s="368"/>
      <c r="H38" s="617"/>
      <c r="I38" s="565"/>
      <c r="J38" s="565"/>
      <c r="K38" s="565"/>
      <c r="L38" s="565"/>
      <c r="M38" s="568"/>
      <c r="N38" s="32"/>
      <c r="O38" s="32"/>
    </row>
    <row r="39" spans="1:169" ht="15.75" thickBot="1">
      <c r="A39" s="578"/>
      <c r="B39" s="557"/>
      <c r="C39" s="557"/>
      <c r="D39" s="559"/>
      <c r="E39" s="561"/>
      <c r="F39" s="562"/>
      <c r="G39" s="368"/>
      <c r="H39" s="618"/>
      <c r="I39" s="565"/>
      <c r="J39" s="565"/>
      <c r="K39" s="565"/>
      <c r="L39" s="565"/>
      <c r="M39" s="568"/>
      <c r="N39" s="32"/>
      <c r="O39" s="32"/>
    </row>
    <row r="40" spans="1:169" s="24" customFormat="1" ht="12.75" customHeight="1">
      <c r="A40" s="556">
        <f>'7- Mapa Final'!A40</f>
        <v>4</v>
      </c>
      <c r="B40" s="557" t="str">
        <f>'7- Mapa Final'!B40</f>
        <v>Recibir dádivas o beneficios a nombre propio o de terceros para  sustraer, alterar  documentación conservada en el archivo de la justicia judicial.</v>
      </c>
      <c r="C40" s="557" t="str">
        <f>'7- Mapa Final'!C40</f>
        <v>Los documentos que resposan en los  archivos son manipulados o sustraídos o duplicados, sin medir autorización o solicitud expresa</v>
      </c>
      <c r="D40" s="558" t="str">
        <f>'7- Mapa Final'!J40</f>
        <v>Muy Baja - 1</v>
      </c>
      <c r="E40" s="560" t="str">
        <f>'7- Mapa Final'!K40</f>
        <v>Catastrófico - 5</v>
      </c>
      <c r="F40" s="562" t="str">
        <f>'7- Mapa Final'!M40</f>
        <v>Extremo - 5</v>
      </c>
      <c r="G40" s="368" t="s">
        <v>355</v>
      </c>
      <c r="H40" s="613" t="s">
        <v>516</v>
      </c>
      <c r="I40" s="565"/>
      <c r="J40" s="566" t="s">
        <v>487</v>
      </c>
      <c r="K40" s="567">
        <v>45658</v>
      </c>
      <c r="L40" s="567">
        <v>45747</v>
      </c>
      <c r="M40" s="568" t="s">
        <v>508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6"/>
      <c r="B41" s="557"/>
      <c r="C41" s="557"/>
      <c r="D41" s="559"/>
      <c r="E41" s="561"/>
      <c r="F41" s="562"/>
      <c r="G41" s="368"/>
      <c r="H41" s="614"/>
      <c r="I41" s="565"/>
      <c r="J41" s="565"/>
      <c r="K41" s="565"/>
      <c r="L41" s="565"/>
      <c r="M41" s="56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6"/>
      <c r="B42" s="557"/>
      <c r="C42" s="557"/>
      <c r="D42" s="559"/>
      <c r="E42" s="561"/>
      <c r="F42" s="562"/>
      <c r="G42" s="368"/>
      <c r="H42" s="614"/>
      <c r="I42" s="565"/>
      <c r="J42" s="565"/>
      <c r="K42" s="565"/>
      <c r="L42" s="565"/>
      <c r="M42" s="56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6"/>
      <c r="B43" s="557"/>
      <c r="C43" s="557"/>
      <c r="D43" s="559"/>
      <c r="E43" s="561"/>
      <c r="F43" s="562"/>
      <c r="G43" s="368"/>
      <c r="H43" s="614"/>
      <c r="I43" s="565"/>
      <c r="J43" s="565"/>
      <c r="K43" s="565"/>
      <c r="L43" s="565"/>
      <c r="M43" s="56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6"/>
      <c r="B44" s="557"/>
      <c r="C44" s="557"/>
      <c r="D44" s="559"/>
      <c r="E44" s="561"/>
      <c r="F44" s="562"/>
      <c r="G44" s="368"/>
      <c r="H44" s="614"/>
      <c r="I44" s="565"/>
      <c r="J44" s="565"/>
      <c r="K44" s="565"/>
      <c r="L44" s="565"/>
      <c r="M44" s="56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6"/>
      <c r="B45" s="557"/>
      <c r="C45" s="557"/>
      <c r="D45" s="559"/>
      <c r="E45" s="561"/>
      <c r="F45" s="562"/>
      <c r="G45" s="368"/>
      <c r="H45" s="614"/>
      <c r="I45" s="565"/>
      <c r="J45" s="565"/>
      <c r="K45" s="565"/>
      <c r="L45" s="565"/>
      <c r="M45" s="568"/>
      <c r="N45" s="32"/>
      <c r="O45" s="32"/>
    </row>
    <row r="46" spans="1:169">
      <c r="A46" s="556"/>
      <c r="B46" s="557"/>
      <c r="C46" s="557"/>
      <c r="D46" s="559"/>
      <c r="E46" s="561"/>
      <c r="F46" s="562"/>
      <c r="G46" s="368"/>
      <c r="H46" s="614"/>
      <c r="I46" s="565"/>
      <c r="J46" s="565"/>
      <c r="K46" s="565"/>
      <c r="L46" s="565"/>
      <c r="M46" s="568"/>
      <c r="N46" s="32"/>
      <c r="O46" s="32"/>
    </row>
    <row r="47" spans="1:169">
      <c r="A47" s="556"/>
      <c r="B47" s="557"/>
      <c r="C47" s="557"/>
      <c r="D47" s="559"/>
      <c r="E47" s="561"/>
      <c r="F47" s="562"/>
      <c r="G47" s="368"/>
      <c r="H47" s="614"/>
      <c r="I47" s="565"/>
      <c r="J47" s="565"/>
      <c r="K47" s="565"/>
      <c r="L47" s="565"/>
      <c r="M47" s="568"/>
      <c r="N47" s="32"/>
      <c r="O47" s="32"/>
    </row>
    <row r="48" spans="1:169">
      <c r="A48" s="556"/>
      <c r="B48" s="557"/>
      <c r="C48" s="557"/>
      <c r="D48" s="559"/>
      <c r="E48" s="561"/>
      <c r="F48" s="562"/>
      <c r="G48" s="368"/>
      <c r="H48" s="614"/>
      <c r="I48" s="565"/>
      <c r="J48" s="565"/>
      <c r="K48" s="565"/>
      <c r="L48" s="565"/>
      <c r="M48" s="568"/>
      <c r="N48" s="32"/>
      <c r="O48" s="32"/>
    </row>
    <row r="49" spans="1:15" ht="15.75" thickBot="1">
      <c r="A49" s="556"/>
      <c r="B49" s="557"/>
      <c r="C49" s="557"/>
      <c r="D49" s="559"/>
      <c r="E49" s="561"/>
      <c r="F49" s="562"/>
      <c r="G49" s="368"/>
      <c r="H49" s="615"/>
      <c r="I49" s="565"/>
      <c r="J49" s="565"/>
      <c r="K49" s="565"/>
      <c r="L49" s="565"/>
      <c r="M49" s="568"/>
      <c r="N49" s="32"/>
      <c r="O49" s="32"/>
    </row>
    <row r="50" spans="1:15" ht="15" customHeight="1">
      <c r="A50" s="556">
        <f>'7- Mapa Final'!A50</f>
        <v>5</v>
      </c>
      <c r="B50" s="557"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7"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8" t="str">
        <f>'7- Mapa Final'!J50</f>
        <v>Muy Baja - 1</v>
      </c>
      <c r="E50" s="560" t="str">
        <f>'7- Mapa Final'!K50</f>
        <v>Leve - 1</v>
      </c>
      <c r="F50" s="562" t="str">
        <f>'7- Mapa Final'!M50</f>
        <v>Bajo - 1</v>
      </c>
      <c r="G50" s="368" t="s">
        <v>355</v>
      </c>
      <c r="H50" s="613" t="s">
        <v>516</v>
      </c>
      <c r="I50" s="570"/>
      <c r="J50" s="566" t="s">
        <v>487</v>
      </c>
      <c r="K50" s="567">
        <v>45658</v>
      </c>
      <c r="L50" s="567">
        <v>45747</v>
      </c>
      <c r="M50" s="568" t="s">
        <v>509</v>
      </c>
    </row>
    <row r="51" spans="1:15">
      <c r="A51" s="556"/>
      <c r="B51" s="557"/>
      <c r="C51" s="557"/>
      <c r="D51" s="559"/>
      <c r="E51" s="561"/>
      <c r="F51" s="562"/>
      <c r="G51" s="368"/>
      <c r="H51" s="614"/>
      <c r="I51" s="571"/>
      <c r="J51" s="565"/>
      <c r="K51" s="565"/>
      <c r="L51" s="565"/>
      <c r="M51" s="568"/>
    </row>
    <row r="52" spans="1:15">
      <c r="A52" s="556"/>
      <c r="B52" s="557"/>
      <c r="C52" s="557"/>
      <c r="D52" s="559"/>
      <c r="E52" s="561"/>
      <c r="F52" s="562"/>
      <c r="G52" s="368"/>
      <c r="H52" s="614"/>
      <c r="I52" s="571"/>
      <c r="J52" s="565"/>
      <c r="K52" s="565"/>
      <c r="L52" s="565"/>
      <c r="M52" s="568"/>
    </row>
    <row r="53" spans="1:15">
      <c r="A53" s="556"/>
      <c r="B53" s="557"/>
      <c r="C53" s="557"/>
      <c r="D53" s="559"/>
      <c r="E53" s="561"/>
      <c r="F53" s="562"/>
      <c r="G53" s="368"/>
      <c r="H53" s="614"/>
      <c r="I53" s="571"/>
      <c r="J53" s="565"/>
      <c r="K53" s="565"/>
      <c r="L53" s="565"/>
      <c r="M53" s="568"/>
    </row>
    <row r="54" spans="1:15">
      <c r="A54" s="556"/>
      <c r="B54" s="557"/>
      <c r="C54" s="557"/>
      <c r="D54" s="559"/>
      <c r="E54" s="561"/>
      <c r="F54" s="562"/>
      <c r="G54" s="368"/>
      <c r="H54" s="614"/>
      <c r="I54" s="571"/>
      <c r="J54" s="565"/>
      <c r="K54" s="565"/>
      <c r="L54" s="565"/>
      <c r="M54" s="568"/>
    </row>
    <row r="55" spans="1:15">
      <c r="A55" s="556"/>
      <c r="B55" s="557"/>
      <c r="C55" s="557"/>
      <c r="D55" s="559"/>
      <c r="E55" s="561"/>
      <c r="F55" s="562"/>
      <c r="G55" s="368"/>
      <c r="H55" s="614"/>
      <c r="I55" s="571"/>
      <c r="J55" s="565"/>
      <c r="K55" s="565"/>
      <c r="L55" s="565"/>
      <c r="M55" s="568"/>
    </row>
    <row r="56" spans="1:15">
      <c r="A56" s="556"/>
      <c r="B56" s="557"/>
      <c r="C56" s="557"/>
      <c r="D56" s="559"/>
      <c r="E56" s="561"/>
      <c r="F56" s="562"/>
      <c r="G56" s="368"/>
      <c r="H56" s="614"/>
      <c r="I56" s="571"/>
      <c r="J56" s="565"/>
      <c r="K56" s="565"/>
      <c r="L56" s="565"/>
      <c r="M56" s="568"/>
    </row>
    <row r="57" spans="1:15">
      <c r="A57" s="556"/>
      <c r="B57" s="557"/>
      <c r="C57" s="557"/>
      <c r="D57" s="559"/>
      <c r="E57" s="561"/>
      <c r="F57" s="562"/>
      <c r="G57" s="368"/>
      <c r="H57" s="614"/>
      <c r="I57" s="571"/>
      <c r="J57" s="565"/>
      <c r="K57" s="565"/>
      <c r="L57" s="565"/>
      <c r="M57" s="568"/>
    </row>
    <row r="58" spans="1:15">
      <c r="A58" s="556"/>
      <c r="B58" s="557"/>
      <c r="C58" s="557"/>
      <c r="D58" s="559"/>
      <c r="E58" s="561"/>
      <c r="F58" s="562"/>
      <c r="G58" s="368"/>
      <c r="H58" s="614"/>
      <c r="I58" s="571"/>
      <c r="J58" s="565"/>
      <c r="K58" s="565"/>
      <c r="L58" s="565"/>
      <c r="M58" s="568"/>
    </row>
    <row r="59" spans="1:15" ht="15.75" thickBot="1">
      <c r="A59" s="573"/>
      <c r="B59" s="574"/>
      <c r="C59" s="574"/>
      <c r="D59" s="575"/>
      <c r="E59" s="576"/>
      <c r="F59" s="569"/>
      <c r="G59" s="369"/>
      <c r="H59" s="615"/>
      <c r="I59" s="572"/>
      <c r="J59" s="565"/>
      <c r="K59" s="565"/>
      <c r="L59" s="565"/>
      <c r="M59" s="568"/>
    </row>
  </sheetData>
  <mergeCells count="82">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H7:H8"/>
    <mergeCell ref="I7:J7"/>
    <mergeCell ref="K7:L7"/>
    <mergeCell ref="M7:M8"/>
    <mergeCell ref="L20:L29"/>
    <mergeCell ref="M20:M29"/>
    <mergeCell ref="A6:B6"/>
    <mergeCell ref="A7:C7"/>
    <mergeCell ref="D7:F7"/>
    <mergeCell ref="G7:G8"/>
    <mergeCell ref="C6:M6"/>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50:A59"/>
    <mergeCell ref="B50:B59"/>
    <mergeCell ref="C50:C59"/>
    <mergeCell ref="D50:D59"/>
    <mergeCell ref="E50:E59"/>
    <mergeCell ref="F50:F59"/>
    <mergeCell ref="G50:G59"/>
    <mergeCell ref="H50:H59"/>
    <mergeCell ref="I50:I59"/>
    <mergeCell ref="J50:J59"/>
    <mergeCell ref="K50:K59"/>
    <mergeCell ref="L50:L59"/>
    <mergeCell ref="M50:M59"/>
    <mergeCell ref="K40:K49"/>
    <mergeCell ref="L40:L49"/>
    <mergeCell ref="M40:M49"/>
    <mergeCell ref="F40:F49"/>
    <mergeCell ref="G40:G49"/>
    <mergeCell ref="H40:H49"/>
    <mergeCell ref="I40:I49"/>
    <mergeCell ref="J40:J49"/>
    <mergeCell ref="A40:A49"/>
    <mergeCell ref="B40:B49"/>
    <mergeCell ref="C40:C49"/>
    <mergeCell ref="D40:D49"/>
    <mergeCell ref="E40:E4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5">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 allowBlank="1" showInputMessage="1" showErrorMessage="1" prompt="Enunciar cuál es el control" sqref="H50 H40" xr:uid="{599C5576-3BA2-400F-93AC-4C60BCEA3E32}"/>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6CB9F58-EE43-4CB7-BE69-97FFA8A51296}">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17" zoomScale="70" zoomScaleNormal="70" workbookViewId="0">
      <selection activeCell="H40" sqref="H40:H49"/>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98"/>
      <c r="B1" s="599"/>
      <c r="C1" s="602"/>
      <c r="D1" s="602"/>
      <c r="E1" s="602"/>
      <c r="F1" s="602"/>
      <c r="G1" s="602"/>
      <c r="H1" s="602"/>
      <c r="I1" s="602"/>
      <c r="J1" s="603"/>
      <c r="K1" s="597"/>
      <c r="L1" s="597"/>
      <c r="M1" s="597"/>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600"/>
      <c r="B2" s="601"/>
      <c r="C2" s="604"/>
      <c r="D2" s="604"/>
      <c r="E2" s="604"/>
      <c r="F2" s="604"/>
      <c r="G2" s="604"/>
      <c r="H2" s="604"/>
      <c r="I2" s="604"/>
      <c r="J2" s="605"/>
      <c r="K2" s="597"/>
      <c r="L2" s="597"/>
      <c r="M2" s="597"/>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4"/>
      <c r="D3" s="604"/>
      <c r="E3" s="604"/>
      <c r="F3" s="604"/>
      <c r="G3" s="604"/>
      <c r="H3" s="604"/>
      <c r="I3" s="604"/>
      <c r="J3" s="605"/>
      <c r="K3" s="597"/>
      <c r="L3" s="597"/>
      <c r="M3" s="597"/>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265</v>
      </c>
      <c r="B4" s="401"/>
      <c r="C4" s="501" t="s">
        <v>6</v>
      </c>
      <c r="D4" s="501"/>
      <c r="E4" s="501"/>
      <c r="F4" s="501"/>
      <c r="G4" s="501"/>
      <c r="H4" s="501"/>
      <c r="I4" s="501"/>
      <c r="J4" s="501"/>
      <c r="K4" s="501"/>
      <c r="L4" s="501"/>
      <c r="M4" s="50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266</v>
      </c>
      <c r="B5" s="401"/>
      <c r="C5" s="500" t="s">
        <v>34</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267</v>
      </c>
      <c r="B6" s="401"/>
      <c r="C6" s="419" t="s">
        <v>320</v>
      </c>
      <c r="D6" s="586"/>
      <c r="E6" s="586"/>
      <c r="F6" s="586"/>
      <c r="G6" s="586"/>
      <c r="H6" s="586"/>
      <c r="I6" s="586"/>
      <c r="J6" s="586"/>
      <c r="K6" s="586"/>
      <c r="L6" s="586"/>
      <c r="M6" s="58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81" t="s">
        <v>454</v>
      </c>
      <c r="B7" s="582"/>
      <c r="C7" s="583"/>
      <c r="D7" s="584" t="s">
        <v>455</v>
      </c>
      <c r="E7" s="584"/>
      <c r="F7" s="584"/>
      <c r="G7" s="585" t="s">
        <v>456</v>
      </c>
      <c r="H7" s="588" t="s">
        <v>457</v>
      </c>
      <c r="I7" s="590" t="s">
        <v>458</v>
      </c>
      <c r="J7" s="591"/>
      <c r="K7" s="590" t="s">
        <v>459</v>
      </c>
      <c r="L7" s="591"/>
      <c r="M7" s="592" t="s">
        <v>467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461</v>
      </c>
      <c r="F8" s="26" t="s">
        <v>462</v>
      </c>
      <c r="G8" s="585"/>
      <c r="H8" s="589"/>
      <c r="I8" s="27" t="s">
        <v>463</v>
      </c>
      <c r="J8" s="27" t="s">
        <v>464</v>
      </c>
      <c r="K8" s="27" t="s">
        <v>465</v>
      </c>
      <c r="L8" s="27" t="s">
        <v>466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93"/>
      <c r="B9" s="594"/>
      <c r="C9" s="594"/>
      <c r="D9" s="594"/>
      <c r="E9" s="594"/>
      <c r="F9" s="594"/>
      <c r="G9" s="594"/>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95">
        <f>'7- Mapa Final'!A10</f>
        <v>1</v>
      </c>
      <c r="B10" s="577" t="str">
        <f>'7- Mapa Final'!B10</f>
        <v>Incumplimiento de las políticas de Gestión Documental establecidas para la Rama Judicial</v>
      </c>
      <c r="C10" s="577" t="str">
        <f>'7- Mapa Final'!C10</f>
        <v>Inadecuada protección, conservación,  o control sobre los documentos  que reposan en el Archivo de la Justicia Regional.</v>
      </c>
      <c r="D10" s="579" t="str">
        <f>'7- Mapa Final'!J10</f>
        <v>Baja - 2</v>
      </c>
      <c r="E10" s="580" t="str">
        <f>'7- Mapa Final'!K10</f>
        <v>Leve - 1</v>
      </c>
      <c r="F10" s="596" t="str">
        <f>'7- Mapa Final'!M10</f>
        <v>Bajo - 2</v>
      </c>
      <c r="G10" s="367" t="s">
        <v>355</v>
      </c>
      <c r="H10" s="563" t="s">
        <v>510</v>
      </c>
      <c r="I10" s="566"/>
      <c r="J10" s="566" t="s">
        <v>487</v>
      </c>
      <c r="K10" s="567">
        <v>45748</v>
      </c>
      <c r="L10" s="567">
        <v>45838</v>
      </c>
      <c r="M10" s="56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57"/>
      <c r="C11" s="557"/>
      <c r="D11" s="559"/>
      <c r="E11" s="561"/>
      <c r="F11" s="562"/>
      <c r="G11" s="368"/>
      <c r="H11" s="564"/>
      <c r="I11" s="565"/>
      <c r="J11" s="565"/>
      <c r="K11" s="565"/>
      <c r="L11" s="565"/>
      <c r="M11" s="56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57"/>
      <c r="C12" s="557"/>
      <c r="D12" s="559"/>
      <c r="E12" s="561"/>
      <c r="F12" s="562"/>
      <c r="G12" s="368"/>
      <c r="H12" s="564"/>
      <c r="I12" s="565"/>
      <c r="J12" s="565"/>
      <c r="K12" s="565"/>
      <c r="L12" s="565"/>
      <c r="M12" s="56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57"/>
      <c r="C13" s="557"/>
      <c r="D13" s="559"/>
      <c r="E13" s="561"/>
      <c r="F13" s="562"/>
      <c r="G13" s="368"/>
      <c r="H13" s="564"/>
      <c r="I13" s="565"/>
      <c r="J13" s="565"/>
      <c r="K13" s="565"/>
      <c r="L13" s="565"/>
      <c r="M13" s="56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57"/>
      <c r="C14" s="557"/>
      <c r="D14" s="559"/>
      <c r="E14" s="561"/>
      <c r="F14" s="562"/>
      <c r="G14" s="368"/>
      <c r="H14" s="564"/>
      <c r="I14" s="565"/>
      <c r="J14" s="565"/>
      <c r="K14" s="565"/>
      <c r="L14" s="565"/>
      <c r="M14" s="56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57"/>
      <c r="C15" s="557"/>
      <c r="D15" s="559"/>
      <c r="E15" s="561"/>
      <c r="F15" s="562"/>
      <c r="G15" s="368"/>
      <c r="H15" s="564"/>
      <c r="I15" s="565"/>
      <c r="J15" s="565"/>
      <c r="K15" s="565"/>
      <c r="L15" s="565"/>
      <c r="M15" s="56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57"/>
      <c r="C16" s="557"/>
      <c r="D16" s="559"/>
      <c r="E16" s="561"/>
      <c r="F16" s="562"/>
      <c r="G16" s="368"/>
      <c r="H16" s="564"/>
      <c r="I16" s="565"/>
      <c r="J16" s="565"/>
      <c r="K16" s="565"/>
      <c r="L16" s="565"/>
      <c r="M16" s="56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57"/>
      <c r="C17" s="557"/>
      <c r="D17" s="559"/>
      <c r="E17" s="561"/>
      <c r="F17" s="562"/>
      <c r="G17" s="368"/>
      <c r="H17" s="564"/>
      <c r="I17" s="565"/>
      <c r="J17" s="565"/>
      <c r="K17" s="565"/>
      <c r="L17" s="565"/>
      <c r="M17" s="56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57"/>
      <c r="C18" s="557"/>
      <c r="D18" s="559"/>
      <c r="E18" s="561"/>
      <c r="F18" s="562"/>
      <c r="G18" s="368"/>
      <c r="H18" s="564"/>
      <c r="I18" s="565"/>
      <c r="J18" s="565"/>
      <c r="K18" s="565"/>
      <c r="L18" s="565"/>
      <c r="M18" s="56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78"/>
      <c r="B19" s="557"/>
      <c r="C19" s="557"/>
      <c r="D19" s="559"/>
      <c r="E19" s="561"/>
      <c r="F19" s="562"/>
      <c r="G19" s="368"/>
      <c r="H19" s="564"/>
      <c r="I19" s="565"/>
      <c r="J19" s="565"/>
      <c r="K19" s="565"/>
      <c r="L19" s="565"/>
      <c r="M19" s="56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78">
        <f>'7- Mapa Final'!A20</f>
        <v>2</v>
      </c>
      <c r="B20" s="557" t="str">
        <f>'7- Mapa Final'!B20</f>
        <v>Pérdida o deterioro de documentos que reposan en custodia en el Archivo Judicial</v>
      </c>
      <c r="C20" s="557" t="str">
        <f>'7- Mapa Final'!C20</f>
        <v>Que desaparezcan documentos en poder del archivo o que la información que contienen no  se pueda recuperar por deterioro de los mismos</v>
      </c>
      <c r="D20" s="558" t="str">
        <f>'7- Mapa Final'!J20</f>
        <v>Muy Baja - 1</v>
      </c>
      <c r="E20" s="560" t="str">
        <f>'7- Mapa Final'!K20</f>
        <v>Leve - 1</v>
      </c>
      <c r="F20" s="562" t="str">
        <f>'7- Mapa Final'!M20</f>
        <v>Bajo - 1</v>
      </c>
      <c r="G20" s="368" t="s">
        <v>355</v>
      </c>
      <c r="H20" s="563" t="s">
        <v>488</v>
      </c>
      <c r="I20" s="565"/>
      <c r="J20" s="566" t="s">
        <v>487</v>
      </c>
      <c r="K20" s="567">
        <v>45748</v>
      </c>
      <c r="L20" s="567">
        <v>45838</v>
      </c>
      <c r="M20" s="56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57"/>
      <c r="C21" s="557"/>
      <c r="D21" s="559"/>
      <c r="E21" s="561"/>
      <c r="F21" s="562"/>
      <c r="G21" s="368"/>
      <c r="H21" s="564"/>
      <c r="I21" s="565"/>
      <c r="J21" s="565"/>
      <c r="K21" s="565"/>
      <c r="L21" s="565"/>
      <c r="M21" s="56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57"/>
      <c r="C22" s="557"/>
      <c r="D22" s="559"/>
      <c r="E22" s="561"/>
      <c r="F22" s="562"/>
      <c r="G22" s="368"/>
      <c r="H22" s="564"/>
      <c r="I22" s="565"/>
      <c r="J22" s="565"/>
      <c r="K22" s="565"/>
      <c r="L22" s="565"/>
      <c r="M22" s="56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57"/>
      <c r="C23" s="557"/>
      <c r="D23" s="559"/>
      <c r="E23" s="561"/>
      <c r="F23" s="562"/>
      <c r="G23" s="368"/>
      <c r="H23" s="564"/>
      <c r="I23" s="565"/>
      <c r="J23" s="565"/>
      <c r="K23" s="565"/>
      <c r="L23" s="565"/>
      <c r="M23" s="56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57"/>
      <c r="C24" s="557"/>
      <c r="D24" s="559"/>
      <c r="E24" s="561"/>
      <c r="F24" s="562"/>
      <c r="G24" s="368"/>
      <c r="H24" s="564"/>
      <c r="I24" s="565"/>
      <c r="J24" s="565"/>
      <c r="K24" s="565"/>
      <c r="L24" s="565"/>
      <c r="M24" s="56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57"/>
      <c r="C25" s="557"/>
      <c r="D25" s="559"/>
      <c r="E25" s="561"/>
      <c r="F25" s="562"/>
      <c r="G25" s="368"/>
      <c r="H25" s="564"/>
      <c r="I25" s="565"/>
      <c r="J25" s="565"/>
      <c r="K25" s="565"/>
      <c r="L25" s="565"/>
      <c r="M25" s="568"/>
      <c r="N25" s="32"/>
      <c r="O25" s="32"/>
    </row>
    <row r="26" spans="1:169">
      <c r="A26" s="578"/>
      <c r="B26" s="557"/>
      <c r="C26" s="557"/>
      <c r="D26" s="559"/>
      <c r="E26" s="561"/>
      <c r="F26" s="562"/>
      <c r="G26" s="368"/>
      <c r="H26" s="564"/>
      <c r="I26" s="565"/>
      <c r="J26" s="565"/>
      <c r="K26" s="565"/>
      <c r="L26" s="565"/>
      <c r="M26" s="568"/>
      <c r="N26" s="32"/>
      <c r="O26" s="32"/>
    </row>
    <row r="27" spans="1:169">
      <c r="A27" s="578"/>
      <c r="B27" s="557"/>
      <c r="C27" s="557"/>
      <c r="D27" s="559"/>
      <c r="E27" s="561"/>
      <c r="F27" s="562"/>
      <c r="G27" s="368"/>
      <c r="H27" s="564"/>
      <c r="I27" s="565"/>
      <c r="J27" s="565"/>
      <c r="K27" s="565"/>
      <c r="L27" s="565"/>
      <c r="M27" s="568"/>
      <c r="N27" s="32"/>
      <c r="O27" s="32"/>
    </row>
    <row r="28" spans="1:169">
      <c r="A28" s="578"/>
      <c r="B28" s="557"/>
      <c r="C28" s="557"/>
      <c r="D28" s="559"/>
      <c r="E28" s="561"/>
      <c r="F28" s="562"/>
      <c r="G28" s="368"/>
      <c r="H28" s="564"/>
      <c r="I28" s="565"/>
      <c r="J28" s="565"/>
      <c r="K28" s="565"/>
      <c r="L28" s="565"/>
      <c r="M28" s="568"/>
      <c r="N28" s="32"/>
      <c r="O28" s="32"/>
    </row>
    <row r="29" spans="1:169" ht="15.75" thickBot="1">
      <c r="A29" s="578"/>
      <c r="B29" s="557"/>
      <c r="C29" s="557"/>
      <c r="D29" s="559"/>
      <c r="E29" s="561"/>
      <c r="F29" s="562"/>
      <c r="G29" s="368"/>
      <c r="H29" s="564"/>
      <c r="I29" s="565"/>
      <c r="J29" s="565"/>
      <c r="K29" s="565"/>
      <c r="L29" s="565"/>
      <c r="M29" s="568"/>
      <c r="N29" s="32"/>
      <c r="O29" s="32"/>
    </row>
    <row r="30" spans="1:169" s="24" customFormat="1" ht="12.75" customHeight="1">
      <c r="A30" s="578">
        <f>'7- Mapa Final'!A30</f>
        <v>3</v>
      </c>
      <c r="B30" s="557" t="str">
        <f>'7- Mapa Final'!B30</f>
        <v>Pérdida o no entrega de comunicaciones oficiales, generadas a través de SIGOBius o correo electrónico.</v>
      </c>
      <c r="C30" s="557" t="str">
        <f>'7- Mapa Final'!C30</f>
        <v>Las comunicaciones oficiales recibidas o enviadas no lleguen al destinatario final</v>
      </c>
      <c r="D30" s="558" t="str">
        <f>'7- Mapa Final'!J30</f>
        <v>Baja - 2</v>
      </c>
      <c r="E30" s="560" t="str">
        <f>'7- Mapa Final'!K30</f>
        <v>Moderado - 3</v>
      </c>
      <c r="F30" s="562" t="str">
        <f>'7- Mapa Final'!M30</f>
        <v>Moderado - 6</v>
      </c>
      <c r="G30" s="368" t="s">
        <v>355</v>
      </c>
      <c r="H30" s="563" t="s">
        <v>489</v>
      </c>
      <c r="I30" s="565"/>
      <c r="J30" s="566" t="s">
        <v>487</v>
      </c>
      <c r="K30" s="567">
        <v>45748</v>
      </c>
      <c r="L30" s="567">
        <v>45838</v>
      </c>
      <c r="M30" s="56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57"/>
      <c r="C31" s="557"/>
      <c r="D31" s="559"/>
      <c r="E31" s="561"/>
      <c r="F31" s="562"/>
      <c r="G31" s="368"/>
      <c r="H31" s="564"/>
      <c r="I31" s="565"/>
      <c r="J31" s="565"/>
      <c r="K31" s="565"/>
      <c r="L31" s="565"/>
      <c r="M31" s="56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57"/>
      <c r="C32" s="557"/>
      <c r="D32" s="559"/>
      <c r="E32" s="561"/>
      <c r="F32" s="562"/>
      <c r="G32" s="368"/>
      <c r="H32" s="564"/>
      <c r="I32" s="565"/>
      <c r="J32" s="565"/>
      <c r="K32" s="565"/>
      <c r="L32" s="565"/>
      <c r="M32" s="56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57"/>
      <c r="C33" s="557"/>
      <c r="D33" s="559"/>
      <c r="E33" s="561"/>
      <c r="F33" s="562"/>
      <c r="G33" s="368"/>
      <c r="H33" s="564"/>
      <c r="I33" s="565"/>
      <c r="J33" s="565"/>
      <c r="K33" s="565"/>
      <c r="L33" s="565"/>
      <c r="M33" s="56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57"/>
      <c r="C34" s="557"/>
      <c r="D34" s="559"/>
      <c r="E34" s="561"/>
      <c r="F34" s="562"/>
      <c r="G34" s="368"/>
      <c r="H34" s="564"/>
      <c r="I34" s="565"/>
      <c r="J34" s="565"/>
      <c r="K34" s="565"/>
      <c r="L34" s="565"/>
      <c r="M34" s="56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57"/>
      <c r="C35" s="557"/>
      <c r="D35" s="559"/>
      <c r="E35" s="561"/>
      <c r="F35" s="562"/>
      <c r="G35" s="368"/>
      <c r="H35" s="564"/>
      <c r="I35" s="565"/>
      <c r="J35" s="565"/>
      <c r="K35" s="565"/>
      <c r="L35" s="565"/>
      <c r="M35" s="568"/>
      <c r="N35" s="32"/>
      <c r="O35" s="32"/>
    </row>
    <row r="36" spans="1:169">
      <c r="A36" s="578"/>
      <c r="B36" s="557"/>
      <c r="C36" s="557"/>
      <c r="D36" s="559"/>
      <c r="E36" s="561"/>
      <c r="F36" s="562"/>
      <c r="G36" s="368"/>
      <c r="H36" s="564"/>
      <c r="I36" s="565"/>
      <c r="J36" s="565"/>
      <c r="K36" s="565"/>
      <c r="L36" s="565"/>
      <c r="M36" s="568"/>
      <c r="N36" s="32"/>
      <c r="O36" s="32"/>
    </row>
    <row r="37" spans="1:169">
      <c r="A37" s="578"/>
      <c r="B37" s="557"/>
      <c r="C37" s="557"/>
      <c r="D37" s="559"/>
      <c r="E37" s="561"/>
      <c r="F37" s="562"/>
      <c r="G37" s="368"/>
      <c r="H37" s="564"/>
      <c r="I37" s="565"/>
      <c r="J37" s="565"/>
      <c r="K37" s="565"/>
      <c r="L37" s="565"/>
      <c r="M37" s="568"/>
      <c r="N37" s="32"/>
      <c r="O37" s="32"/>
    </row>
    <row r="38" spans="1:169">
      <c r="A38" s="578"/>
      <c r="B38" s="557"/>
      <c r="C38" s="557"/>
      <c r="D38" s="559"/>
      <c r="E38" s="561"/>
      <c r="F38" s="562"/>
      <c r="G38" s="368"/>
      <c r="H38" s="564"/>
      <c r="I38" s="565"/>
      <c r="J38" s="565"/>
      <c r="K38" s="565"/>
      <c r="L38" s="565"/>
      <c r="M38" s="568"/>
      <c r="N38" s="32"/>
      <c r="O38" s="32"/>
    </row>
    <row r="39" spans="1:169" ht="15.75" thickBot="1">
      <c r="A39" s="578"/>
      <c r="B39" s="557"/>
      <c r="C39" s="557"/>
      <c r="D39" s="559"/>
      <c r="E39" s="561"/>
      <c r="F39" s="562"/>
      <c r="G39" s="368"/>
      <c r="H39" s="564"/>
      <c r="I39" s="565"/>
      <c r="J39" s="565"/>
      <c r="K39" s="565"/>
      <c r="L39" s="565"/>
      <c r="M39" s="568"/>
      <c r="N39" s="32"/>
      <c r="O39" s="32"/>
    </row>
    <row r="40" spans="1:169" s="24" customFormat="1" ht="12.75" customHeight="1">
      <c r="A40" s="556">
        <f>'7- Mapa Final'!A40</f>
        <v>4</v>
      </c>
      <c r="B40" s="557" t="str">
        <f>'7- Mapa Final'!B40</f>
        <v>Recibir dádivas o beneficios a nombre propio o de terceros para  sustraer, alterar  documentación conservada en el archivo de la justicia judicial.</v>
      </c>
      <c r="C40" s="557" t="str">
        <f>'7- Mapa Final'!C40</f>
        <v>Los documentos que resposan en los  archivos son manipulados o sustraídos o duplicados, sin medir autorización o solicitud expresa</v>
      </c>
      <c r="D40" s="558" t="str">
        <f>'7- Mapa Final'!J40</f>
        <v>Muy Baja - 1</v>
      </c>
      <c r="E40" s="560" t="str">
        <f>'7- Mapa Final'!K40</f>
        <v>Catastrófico - 5</v>
      </c>
      <c r="F40" s="562" t="str">
        <f>'7- Mapa Final'!M40</f>
        <v>Extremo - 5</v>
      </c>
      <c r="G40" s="368" t="s">
        <v>355</v>
      </c>
      <c r="H40" s="563" t="s">
        <v>490</v>
      </c>
      <c r="I40" s="565"/>
      <c r="J40" s="566" t="s">
        <v>487</v>
      </c>
      <c r="K40" s="567">
        <v>45748</v>
      </c>
      <c r="L40" s="567">
        <v>45838</v>
      </c>
      <c r="M40" s="56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6"/>
      <c r="B41" s="557"/>
      <c r="C41" s="557"/>
      <c r="D41" s="559"/>
      <c r="E41" s="561"/>
      <c r="F41" s="562"/>
      <c r="G41" s="368"/>
      <c r="H41" s="564"/>
      <c r="I41" s="565"/>
      <c r="J41" s="565"/>
      <c r="K41" s="565"/>
      <c r="L41" s="565"/>
      <c r="M41" s="56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6"/>
      <c r="B42" s="557"/>
      <c r="C42" s="557"/>
      <c r="D42" s="559"/>
      <c r="E42" s="561"/>
      <c r="F42" s="562"/>
      <c r="G42" s="368"/>
      <c r="H42" s="564"/>
      <c r="I42" s="565"/>
      <c r="J42" s="565"/>
      <c r="K42" s="565"/>
      <c r="L42" s="565"/>
      <c r="M42" s="56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6"/>
      <c r="B43" s="557"/>
      <c r="C43" s="557"/>
      <c r="D43" s="559"/>
      <c r="E43" s="561"/>
      <c r="F43" s="562"/>
      <c r="G43" s="368"/>
      <c r="H43" s="564"/>
      <c r="I43" s="565"/>
      <c r="J43" s="565"/>
      <c r="K43" s="565"/>
      <c r="L43" s="565"/>
      <c r="M43" s="56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6"/>
      <c r="B44" s="557"/>
      <c r="C44" s="557"/>
      <c r="D44" s="559"/>
      <c r="E44" s="561"/>
      <c r="F44" s="562"/>
      <c r="G44" s="368"/>
      <c r="H44" s="564"/>
      <c r="I44" s="565"/>
      <c r="J44" s="565"/>
      <c r="K44" s="565"/>
      <c r="L44" s="565"/>
      <c r="M44" s="56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6"/>
      <c r="B45" s="557"/>
      <c r="C45" s="557"/>
      <c r="D45" s="559"/>
      <c r="E45" s="561"/>
      <c r="F45" s="562"/>
      <c r="G45" s="368"/>
      <c r="H45" s="564"/>
      <c r="I45" s="565"/>
      <c r="J45" s="565"/>
      <c r="K45" s="565"/>
      <c r="L45" s="565"/>
      <c r="M45" s="568"/>
      <c r="N45" s="32"/>
      <c r="O45" s="32"/>
    </row>
    <row r="46" spans="1:169">
      <c r="A46" s="556"/>
      <c r="B46" s="557"/>
      <c r="C46" s="557"/>
      <c r="D46" s="559"/>
      <c r="E46" s="561"/>
      <c r="F46" s="562"/>
      <c r="G46" s="368"/>
      <c r="H46" s="564"/>
      <c r="I46" s="565"/>
      <c r="J46" s="565"/>
      <c r="K46" s="565"/>
      <c r="L46" s="565"/>
      <c r="M46" s="568"/>
      <c r="N46" s="32"/>
      <c r="O46" s="32"/>
    </row>
    <row r="47" spans="1:169">
      <c r="A47" s="556"/>
      <c r="B47" s="557"/>
      <c r="C47" s="557"/>
      <c r="D47" s="559"/>
      <c r="E47" s="561"/>
      <c r="F47" s="562"/>
      <c r="G47" s="368"/>
      <c r="H47" s="564"/>
      <c r="I47" s="565"/>
      <c r="J47" s="565"/>
      <c r="K47" s="565"/>
      <c r="L47" s="565"/>
      <c r="M47" s="568"/>
      <c r="N47" s="32"/>
      <c r="O47" s="32"/>
    </row>
    <row r="48" spans="1:169">
      <c r="A48" s="556"/>
      <c r="B48" s="557"/>
      <c r="C48" s="557"/>
      <c r="D48" s="559"/>
      <c r="E48" s="561"/>
      <c r="F48" s="562"/>
      <c r="G48" s="368"/>
      <c r="H48" s="564"/>
      <c r="I48" s="565"/>
      <c r="J48" s="565"/>
      <c r="K48" s="565"/>
      <c r="L48" s="565"/>
      <c r="M48" s="568"/>
      <c r="N48" s="32"/>
      <c r="O48" s="32"/>
    </row>
    <row r="49" spans="1:15" ht="15.75" thickBot="1">
      <c r="A49" s="556"/>
      <c r="B49" s="557"/>
      <c r="C49" s="557"/>
      <c r="D49" s="559"/>
      <c r="E49" s="561"/>
      <c r="F49" s="562"/>
      <c r="G49" s="368"/>
      <c r="H49" s="564"/>
      <c r="I49" s="565"/>
      <c r="J49" s="565"/>
      <c r="K49" s="565"/>
      <c r="L49" s="565"/>
      <c r="M49" s="568"/>
      <c r="N49" s="32"/>
      <c r="O49" s="32"/>
    </row>
    <row r="50" spans="1:15">
      <c r="A50" s="556">
        <f>'7- Mapa Final'!A50</f>
        <v>5</v>
      </c>
      <c r="B50" s="557"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7"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8" t="str">
        <f>'7- Mapa Final'!J50</f>
        <v>Muy Baja - 1</v>
      </c>
      <c r="E50" s="560" t="str">
        <f>'7- Mapa Final'!K50</f>
        <v>Leve - 1</v>
      </c>
      <c r="F50" s="562" t="str">
        <f>'7- Mapa Final'!M50</f>
        <v>Bajo - 1</v>
      </c>
      <c r="G50" s="368" t="s">
        <v>355</v>
      </c>
      <c r="H50" s="563" t="s">
        <v>491</v>
      </c>
      <c r="I50" s="570"/>
      <c r="J50" s="566" t="s">
        <v>487</v>
      </c>
      <c r="K50" s="567">
        <v>45748</v>
      </c>
      <c r="L50" s="567">
        <v>45838</v>
      </c>
      <c r="M50" s="568"/>
    </row>
    <row r="51" spans="1:15">
      <c r="A51" s="556"/>
      <c r="B51" s="557"/>
      <c r="C51" s="557"/>
      <c r="D51" s="559"/>
      <c r="E51" s="561"/>
      <c r="F51" s="562"/>
      <c r="G51" s="368"/>
      <c r="H51" s="564"/>
      <c r="I51" s="571"/>
      <c r="J51" s="565"/>
      <c r="K51" s="565"/>
      <c r="L51" s="565"/>
      <c r="M51" s="568"/>
    </row>
    <row r="52" spans="1:15">
      <c r="A52" s="556"/>
      <c r="B52" s="557"/>
      <c r="C52" s="557"/>
      <c r="D52" s="559"/>
      <c r="E52" s="561"/>
      <c r="F52" s="562"/>
      <c r="G52" s="368"/>
      <c r="H52" s="564"/>
      <c r="I52" s="571"/>
      <c r="J52" s="565"/>
      <c r="K52" s="565"/>
      <c r="L52" s="565"/>
      <c r="M52" s="568"/>
    </row>
    <row r="53" spans="1:15">
      <c r="A53" s="556"/>
      <c r="B53" s="557"/>
      <c r="C53" s="557"/>
      <c r="D53" s="559"/>
      <c r="E53" s="561"/>
      <c r="F53" s="562"/>
      <c r="G53" s="368"/>
      <c r="H53" s="564"/>
      <c r="I53" s="571"/>
      <c r="J53" s="565"/>
      <c r="K53" s="565"/>
      <c r="L53" s="565"/>
      <c r="M53" s="568"/>
    </row>
    <row r="54" spans="1:15">
      <c r="A54" s="556"/>
      <c r="B54" s="557"/>
      <c r="C54" s="557"/>
      <c r="D54" s="559"/>
      <c r="E54" s="561"/>
      <c r="F54" s="562"/>
      <c r="G54" s="368"/>
      <c r="H54" s="564"/>
      <c r="I54" s="571"/>
      <c r="J54" s="565"/>
      <c r="K54" s="565"/>
      <c r="L54" s="565"/>
      <c r="M54" s="568"/>
    </row>
    <row r="55" spans="1:15">
      <c r="A55" s="556"/>
      <c r="B55" s="557"/>
      <c r="C55" s="557"/>
      <c r="D55" s="559"/>
      <c r="E55" s="561"/>
      <c r="F55" s="562"/>
      <c r="G55" s="368"/>
      <c r="H55" s="564"/>
      <c r="I55" s="571"/>
      <c r="J55" s="565"/>
      <c r="K55" s="565"/>
      <c r="L55" s="565"/>
      <c r="M55" s="568"/>
    </row>
    <row r="56" spans="1:15">
      <c r="A56" s="556"/>
      <c r="B56" s="557"/>
      <c r="C56" s="557"/>
      <c r="D56" s="559"/>
      <c r="E56" s="561"/>
      <c r="F56" s="562"/>
      <c r="G56" s="368"/>
      <c r="H56" s="564"/>
      <c r="I56" s="571"/>
      <c r="J56" s="565"/>
      <c r="K56" s="565"/>
      <c r="L56" s="565"/>
      <c r="M56" s="568"/>
    </row>
    <row r="57" spans="1:15">
      <c r="A57" s="556"/>
      <c r="B57" s="557"/>
      <c r="C57" s="557"/>
      <c r="D57" s="559"/>
      <c r="E57" s="561"/>
      <c r="F57" s="562"/>
      <c r="G57" s="368"/>
      <c r="H57" s="564"/>
      <c r="I57" s="571"/>
      <c r="J57" s="565"/>
      <c r="K57" s="565"/>
      <c r="L57" s="565"/>
      <c r="M57" s="568"/>
    </row>
    <row r="58" spans="1:15">
      <c r="A58" s="556"/>
      <c r="B58" s="557"/>
      <c r="C58" s="557"/>
      <c r="D58" s="559"/>
      <c r="E58" s="561"/>
      <c r="F58" s="562"/>
      <c r="G58" s="368"/>
      <c r="H58" s="564"/>
      <c r="I58" s="571"/>
      <c r="J58" s="565"/>
      <c r="K58" s="565"/>
      <c r="L58" s="565"/>
      <c r="M58" s="568"/>
    </row>
    <row r="59" spans="1:15" ht="15.75" thickBot="1">
      <c r="A59" s="573"/>
      <c r="B59" s="574"/>
      <c r="C59" s="574"/>
      <c r="D59" s="575"/>
      <c r="E59" s="576"/>
      <c r="F59" s="569"/>
      <c r="G59" s="369"/>
      <c r="H59" s="564"/>
      <c r="I59" s="572"/>
      <c r="J59" s="565"/>
      <c r="K59" s="565"/>
      <c r="L59" s="565"/>
      <c r="M59" s="568"/>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79E89F-787B-44CD-A718-327961E2002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7" zoomScale="80" zoomScaleNormal="8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98"/>
      <c r="B1" s="599"/>
      <c r="C1" s="602"/>
      <c r="D1" s="602"/>
      <c r="E1" s="602"/>
      <c r="F1" s="602"/>
      <c r="G1" s="602"/>
      <c r="H1" s="602"/>
      <c r="I1" s="602"/>
      <c r="J1" s="603"/>
      <c r="K1" s="597"/>
      <c r="L1" s="597"/>
      <c r="M1" s="597"/>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0"/>
      <c r="B2" s="601"/>
      <c r="C2" s="604"/>
      <c r="D2" s="604"/>
      <c r="E2" s="604"/>
      <c r="F2" s="604"/>
      <c r="G2" s="604"/>
      <c r="H2" s="604"/>
      <c r="I2" s="604"/>
      <c r="J2" s="605"/>
      <c r="K2" s="597"/>
      <c r="L2" s="597"/>
      <c r="M2" s="597"/>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4"/>
      <c r="D3" s="604"/>
      <c r="E3" s="604"/>
      <c r="F3" s="604"/>
      <c r="G3" s="604"/>
      <c r="H3" s="604"/>
      <c r="I3" s="604"/>
      <c r="J3" s="605"/>
      <c r="K3" s="597"/>
      <c r="L3" s="597"/>
      <c r="M3" s="597"/>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265</v>
      </c>
      <c r="B4" s="401"/>
      <c r="C4" s="501" t="s">
        <v>6</v>
      </c>
      <c r="D4" s="501"/>
      <c r="E4" s="501"/>
      <c r="F4" s="501"/>
      <c r="G4" s="501"/>
      <c r="H4" s="501"/>
      <c r="I4" s="501"/>
      <c r="J4" s="501"/>
      <c r="K4" s="501"/>
      <c r="L4" s="501"/>
      <c r="M4" s="50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266</v>
      </c>
      <c r="B5" s="401"/>
      <c r="C5" s="500" t="s">
        <v>34</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267</v>
      </c>
      <c r="B6" s="401"/>
      <c r="C6" s="419" t="s">
        <v>320</v>
      </c>
      <c r="D6" s="586"/>
      <c r="E6" s="586"/>
      <c r="F6" s="586"/>
      <c r="G6" s="586"/>
      <c r="H6" s="586"/>
      <c r="I6" s="586"/>
      <c r="J6" s="586"/>
      <c r="K6" s="586"/>
      <c r="L6" s="586"/>
      <c r="M6" s="58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81" t="s">
        <v>454</v>
      </c>
      <c r="B7" s="582"/>
      <c r="C7" s="583"/>
      <c r="D7" s="584" t="s">
        <v>455</v>
      </c>
      <c r="E7" s="584"/>
      <c r="F7" s="584"/>
      <c r="G7" s="585" t="s">
        <v>456</v>
      </c>
      <c r="H7" s="588" t="s">
        <v>457</v>
      </c>
      <c r="I7" s="590" t="s">
        <v>458</v>
      </c>
      <c r="J7" s="591"/>
      <c r="K7" s="590" t="s">
        <v>459</v>
      </c>
      <c r="L7" s="591"/>
      <c r="M7" s="592" t="s">
        <v>468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461</v>
      </c>
      <c r="F8" s="26" t="s">
        <v>462</v>
      </c>
      <c r="G8" s="585"/>
      <c r="H8" s="589"/>
      <c r="I8" s="27" t="s">
        <v>463</v>
      </c>
      <c r="J8" s="27" t="s">
        <v>464</v>
      </c>
      <c r="K8" s="27" t="s">
        <v>465</v>
      </c>
      <c r="L8" s="27" t="s">
        <v>466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93"/>
      <c r="B9" s="594"/>
      <c r="C9" s="594"/>
      <c r="D9" s="594"/>
      <c r="E9" s="594"/>
      <c r="F9" s="594"/>
      <c r="G9" s="594"/>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95">
        <f>'7- Mapa Final'!A10</f>
        <v>1</v>
      </c>
      <c r="B10" s="577" t="str">
        <f>'7- Mapa Final'!B10</f>
        <v>Incumplimiento de las políticas de Gestión Documental establecidas para la Rama Judicial</v>
      </c>
      <c r="C10" s="577" t="str">
        <f>'7- Mapa Final'!C10</f>
        <v>Inadecuada protección, conservación,  o control sobre los documentos  que reposan en el Archivo de la Justicia Regional.</v>
      </c>
      <c r="D10" s="579" t="str">
        <f>'7- Mapa Final'!J10</f>
        <v>Baja - 2</v>
      </c>
      <c r="E10" s="580" t="str">
        <f>'7- Mapa Final'!K10</f>
        <v>Leve - 1</v>
      </c>
      <c r="F10" s="596" t="str">
        <f>'7- Mapa Final'!M10</f>
        <v>Bajo - 2</v>
      </c>
      <c r="G10" s="367" t="s">
        <v>355</v>
      </c>
      <c r="H10" s="563" t="s">
        <v>510</v>
      </c>
      <c r="I10" s="566"/>
      <c r="J10" s="566" t="s">
        <v>487</v>
      </c>
      <c r="K10" s="567">
        <v>45839</v>
      </c>
      <c r="L10" s="567">
        <v>45930</v>
      </c>
      <c r="M10" s="56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57"/>
      <c r="C11" s="557"/>
      <c r="D11" s="559"/>
      <c r="E11" s="561"/>
      <c r="F11" s="562"/>
      <c r="G11" s="368"/>
      <c r="H11" s="564"/>
      <c r="I11" s="565"/>
      <c r="J11" s="565"/>
      <c r="K11" s="565"/>
      <c r="L11" s="565"/>
      <c r="M11" s="56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57"/>
      <c r="C12" s="557"/>
      <c r="D12" s="559"/>
      <c r="E12" s="561"/>
      <c r="F12" s="562"/>
      <c r="G12" s="368"/>
      <c r="H12" s="564"/>
      <c r="I12" s="565"/>
      <c r="J12" s="565"/>
      <c r="K12" s="565"/>
      <c r="L12" s="565"/>
      <c r="M12" s="56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57"/>
      <c r="C13" s="557"/>
      <c r="D13" s="559"/>
      <c r="E13" s="561"/>
      <c r="F13" s="562"/>
      <c r="G13" s="368"/>
      <c r="H13" s="564"/>
      <c r="I13" s="565"/>
      <c r="J13" s="565"/>
      <c r="K13" s="565"/>
      <c r="L13" s="565"/>
      <c r="M13" s="56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57"/>
      <c r="C14" s="557"/>
      <c r="D14" s="559"/>
      <c r="E14" s="561"/>
      <c r="F14" s="562"/>
      <c r="G14" s="368"/>
      <c r="H14" s="564"/>
      <c r="I14" s="565"/>
      <c r="J14" s="565"/>
      <c r="K14" s="565"/>
      <c r="L14" s="565"/>
      <c r="M14" s="56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57"/>
      <c r="C15" s="557"/>
      <c r="D15" s="559"/>
      <c r="E15" s="561"/>
      <c r="F15" s="562"/>
      <c r="G15" s="368"/>
      <c r="H15" s="564"/>
      <c r="I15" s="565"/>
      <c r="J15" s="565"/>
      <c r="K15" s="565"/>
      <c r="L15" s="565"/>
      <c r="M15" s="56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57"/>
      <c r="C16" s="557"/>
      <c r="D16" s="559"/>
      <c r="E16" s="561"/>
      <c r="F16" s="562"/>
      <c r="G16" s="368"/>
      <c r="H16" s="564"/>
      <c r="I16" s="565"/>
      <c r="J16" s="565"/>
      <c r="K16" s="565"/>
      <c r="L16" s="565"/>
      <c r="M16" s="56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57"/>
      <c r="C17" s="557"/>
      <c r="D17" s="559"/>
      <c r="E17" s="561"/>
      <c r="F17" s="562"/>
      <c r="G17" s="368"/>
      <c r="H17" s="564"/>
      <c r="I17" s="565"/>
      <c r="J17" s="565"/>
      <c r="K17" s="565"/>
      <c r="L17" s="565"/>
      <c r="M17" s="56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57"/>
      <c r="C18" s="557"/>
      <c r="D18" s="559"/>
      <c r="E18" s="561"/>
      <c r="F18" s="562"/>
      <c r="G18" s="368"/>
      <c r="H18" s="564"/>
      <c r="I18" s="565"/>
      <c r="J18" s="565"/>
      <c r="K18" s="565"/>
      <c r="L18" s="565"/>
      <c r="M18" s="56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78"/>
      <c r="B19" s="557"/>
      <c r="C19" s="557"/>
      <c r="D19" s="559"/>
      <c r="E19" s="561"/>
      <c r="F19" s="562"/>
      <c r="G19" s="368"/>
      <c r="H19" s="564"/>
      <c r="I19" s="565"/>
      <c r="J19" s="565"/>
      <c r="K19" s="565"/>
      <c r="L19" s="565"/>
      <c r="M19" s="56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78">
        <f>'7- Mapa Final'!A20</f>
        <v>2</v>
      </c>
      <c r="B20" s="557" t="str">
        <f>'7- Mapa Final'!B20</f>
        <v>Pérdida o deterioro de documentos que reposan en custodia en el Archivo Judicial</v>
      </c>
      <c r="C20" s="557" t="str">
        <f>'7- Mapa Final'!C20</f>
        <v>Que desaparezcan documentos en poder del archivo o que la información que contienen no  se pueda recuperar por deterioro de los mismos</v>
      </c>
      <c r="D20" s="558" t="str">
        <f>'7- Mapa Final'!J20</f>
        <v>Muy Baja - 1</v>
      </c>
      <c r="E20" s="560" t="str">
        <f>'7- Mapa Final'!K20</f>
        <v>Leve - 1</v>
      </c>
      <c r="F20" s="562" t="str">
        <f>'7- Mapa Final'!M20</f>
        <v>Bajo - 1</v>
      </c>
      <c r="G20" s="368" t="s">
        <v>355</v>
      </c>
      <c r="H20" s="563" t="s">
        <v>488</v>
      </c>
      <c r="I20" s="565"/>
      <c r="J20" s="566" t="s">
        <v>487</v>
      </c>
      <c r="K20" s="567">
        <v>45839</v>
      </c>
      <c r="L20" s="567">
        <v>45930</v>
      </c>
      <c r="M20" s="56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57"/>
      <c r="C21" s="557"/>
      <c r="D21" s="559"/>
      <c r="E21" s="561"/>
      <c r="F21" s="562"/>
      <c r="G21" s="368"/>
      <c r="H21" s="564"/>
      <c r="I21" s="565"/>
      <c r="J21" s="565"/>
      <c r="K21" s="565"/>
      <c r="L21" s="565"/>
      <c r="M21" s="56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57"/>
      <c r="C22" s="557"/>
      <c r="D22" s="559"/>
      <c r="E22" s="561"/>
      <c r="F22" s="562"/>
      <c r="G22" s="368"/>
      <c r="H22" s="564"/>
      <c r="I22" s="565"/>
      <c r="J22" s="565"/>
      <c r="K22" s="565"/>
      <c r="L22" s="565"/>
      <c r="M22" s="56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57"/>
      <c r="C23" s="557"/>
      <c r="D23" s="559"/>
      <c r="E23" s="561"/>
      <c r="F23" s="562"/>
      <c r="G23" s="368"/>
      <c r="H23" s="564"/>
      <c r="I23" s="565"/>
      <c r="J23" s="565"/>
      <c r="K23" s="565"/>
      <c r="L23" s="565"/>
      <c r="M23" s="56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57"/>
      <c r="C24" s="557"/>
      <c r="D24" s="559"/>
      <c r="E24" s="561"/>
      <c r="F24" s="562"/>
      <c r="G24" s="368"/>
      <c r="H24" s="564"/>
      <c r="I24" s="565"/>
      <c r="J24" s="565"/>
      <c r="K24" s="565"/>
      <c r="L24" s="565"/>
      <c r="M24" s="56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57"/>
      <c r="C25" s="557"/>
      <c r="D25" s="559"/>
      <c r="E25" s="561"/>
      <c r="F25" s="562"/>
      <c r="G25" s="368"/>
      <c r="H25" s="564"/>
      <c r="I25" s="565"/>
      <c r="J25" s="565"/>
      <c r="K25" s="565"/>
      <c r="L25" s="565"/>
      <c r="M25" s="568"/>
      <c r="N25" s="32"/>
      <c r="O25" s="32"/>
    </row>
    <row r="26" spans="1:169">
      <c r="A26" s="578"/>
      <c r="B26" s="557"/>
      <c r="C26" s="557"/>
      <c r="D26" s="559"/>
      <c r="E26" s="561"/>
      <c r="F26" s="562"/>
      <c r="G26" s="368"/>
      <c r="H26" s="564"/>
      <c r="I26" s="565"/>
      <c r="J26" s="565"/>
      <c r="K26" s="565"/>
      <c r="L26" s="565"/>
      <c r="M26" s="568"/>
      <c r="N26" s="32"/>
      <c r="O26" s="32"/>
    </row>
    <row r="27" spans="1:169">
      <c r="A27" s="578"/>
      <c r="B27" s="557"/>
      <c r="C27" s="557"/>
      <c r="D27" s="559"/>
      <c r="E27" s="561"/>
      <c r="F27" s="562"/>
      <c r="G27" s="368"/>
      <c r="H27" s="564"/>
      <c r="I27" s="565"/>
      <c r="J27" s="565"/>
      <c r="K27" s="565"/>
      <c r="L27" s="565"/>
      <c r="M27" s="568"/>
      <c r="N27" s="32"/>
      <c r="O27" s="32"/>
    </row>
    <row r="28" spans="1:169">
      <c r="A28" s="578"/>
      <c r="B28" s="557"/>
      <c r="C28" s="557"/>
      <c r="D28" s="559"/>
      <c r="E28" s="561"/>
      <c r="F28" s="562"/>
      <c r="G28" s="368"/>
      <c r="H28" s="564"/>
      <c r="I28" s="565"/>
      <c r="J28" s="565"/>
      <c r="K28" s="565"/>
      <c r="L28" s="565"/>
      <c r="M28" s="568"/>
      <c r="N28" s="32"/>
      <c r="O28" s="32"/>
    </row>
    <row r="29" spans="1:169" ht="15.75" thickBot="1">
      <c r="A29" s="578"/>
      <c r="B29" s="557"/>
      <c r="C29" s="557"/>
      <c r="D29" s="559"/>
      <c r="E29" s="561"/>
      <c r="F29" s="562"/>
      <c r="G29" s="368"/>
      <c r="H29" s="564"/>
      <c r="I29" s="565"/>
      <c r="J29" s="565"/>
      <c r="K29" s="565"/>
      <c r="L29" s="565"/>
      <c r="M29" s="568"/>
      <c r="N29" s="32"/>
      <c r="O29" s="32"/>
    </row>
    <row r="30" spans="1:169" s="24" customFormat="1" ht="12.75" customHeight="1">
      <c r="A30" s="578">
        <f>'7- Mapa Final'!A30</f>
        <v>3</v>
      </c>
      <c r="B30" s="557" t="str">
        <f>'7- Mapa Final'!B30</f>
        <v>Pérdida o no entrega de comunicaciones oficiales, generadas a través de SIGOBius o correo electrónico.</v>
      </c>
      <c r="C30" s="557" t="str">
        <f>'7- Mapa Final'!C30</f>
        <v>Las comunicaciones oficiales recibidas o enviadas no lleguen al destinatario final</v>
      </c>
      <c r="D30" s="558" t="str">
        <f>'7- Mapa Final'!J30</f>
        <v>Baja - 2</v>
      </c>
      <c r="E30" s="560" t="str">
        <f>'7- Mapa Final'!K30</f>
        <v>Moderado - 3</v>
      </c>
      <c r="F30" s="562" t="str">
        <f>'7- Mapa Final'!M30</f>
        <v>Moderado - 6</v>
      </c>
      <c r="G30" s="368" t="s">
        <v>355</v>
      </c>
      <c r="H30" s="563" t="s">
        <v>489</v>
      </c>
      <c r="I30" s="565"/>
      <c r="J30" s="566" t="s">
        <v>487</v>
      </c>
      <c r="K30" s="567">
        <v>45839</v>
      </c>
      <c r="L30" s="567">
        <v>45930</v>
      </c>
      <c r="M30" s="56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57"/>
      <c r="C31" s="557"/>
      <c r="D31" s="559"/>
      <c r="E31" s="561"/>
      <c r="F31" s="562"/>
      <c r="G31" s="368"/>
      <c r="H31" s="564"/>
      <c r="I31" s="565"/>
      <c r="J31" s="565"/>
      <c r="K31" s="565"/>
      <c r="L31" s="565"/>
      <c r="M31" s="56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57"/>
      <c r="C32" s="557"/>
      <c r="D32" s="559"/>
      <c r="E32" s="561"/>
      <c r="F32" s="562"/>
      <c r="G32" s="368"/>
      <c r="H32" s="564"/>
      <c r="I32" s="565"/>
      <c r="J32" s="565"/>
      <c r="K32" s="565"/>
      <c r="L32" s="565"/>
      <c r="M32" s="56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57"/>
      <c r="C33" s="557"/>
      <c r="D33" s="559"/>
      <c r="E33" s="561"/>
      <c r="F33" s="562"/>
      <c r="G33" s="368"/>
      <c r="H33" s="564"/>
      <c r="I33" s="565"/>
      <c r="J33" s="565"/>
      <c r="K33" s="565"/>
      <c r="L33" s="565"/>
      <c r="M33" s="56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57"/>
      <c r="C34" s="557"/>
      <c r="D34" s="559"/>
      <c r="E34" s="561"/>
      <c r="F34" s="562"/>
      <c r="G34" s="368"/>
      <c r="H34" s="564"/>
      <c r="I34" s="565"/>
      <c r="J34" s="565"/>
      <c r="K34" s="565"/>
      <c r="L34" s="565"/>
      <c r="M34" s="56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57"/>
      <c r="C35" s="557"/>
      <c r="D35" s="559"/>
      <c r="E35" s="561"/>
      <c r="F35" s="562"/>
      <c r="G35" s="368"/>
      <c r="H35" s="564"/>
      <c r="I35" s="565"/>
      <c r="J35" s="565"/>
      <c r="K35" s="565"/>
      <c r="L35" s="565"/>
      <c r="M35" s="568"/>
      <c r="N35" s="32"/>
      <c r="O35" s="32"/>
    </row>
    <row r="36" spans="1:169">
      <c r="A36" s="578"/>
      <c r="B36" s="557"/>
      <c r="C36" s="557"/>
      <c r="D36" s="559"/>
      <c r="E36" s="561"/>
      <c r="F36" s="562"/>
      <c r="G36" s="368"/>
      <c r="H36" s="564"/>
      <c r="I36" s="565"/>
      <c r="J36" s="565"/>
      <c r="K36" s="565"/>
      <c r="L36" s="565"/>
      <c r="M36" s="568"/>
      <c r="N36" s="32"/>
      <c r="O36" s="32"/>
    </row>
    <row r="37" spans="1:169">
      <c r="A37" s="578"/>
      <c r="B37" s="557"/>
      <c r="C37" s="557"/>
      <c r="D37" s="559"/>
      <c r="E37" s="561"/>
      <c r="F37" s="562"/>
      <c r="G37" s="368"/>
      <c r="H37" s="564"/>
      <c r="I37" s="565"/>
      <c r="J37" s="565"/>
      <c r="K37" s="565"/>
      <c r="L37" s="565"/>
      <c r="M37" s="568"/>
      <c r="N37" s="32"/>
      <c r="O37" s="32"/>
    </row>
    <row r="38" spans="1:169">
      <c r="A38" s="578"/>
      <c r="B38" s="557"/>
      <c r="C38" s="557"/>
      <c r="D38" s="559"/>
      <c r="E38" s="561"/>
      <c r="F38" s="562"/>
      <c r="G38" s="368"/>
      <c r="H38" s="564"/>
      <c r="I38" s="565"/>
      <c r="J38" s="565"/>
      <c r="K38" s="565"/>
      <c r="L38" s="565"/>
      <c r="M38" s="568"/>
      <c r="N38" s="32"/>
      <c r="O38" s="32"/>
    </row>
    <row r="39" spans="1:169" ht="15.75" thickBot="1">
      <c r="A39" s="578"/>
      <c r="B39" s="557"/>
      <c r="C39" s="557"/>
      <c r="D39" s="559"/>
      <c r="E39" s="561"/>
      <c r="F39" s="562"/>
      <c r="G39" s="368"/>
      <c r="H39" s="564"/>
      <c r="I39" s="565"/>
      <c r="J39" s="565"/>
      <c r="K39" s="565"/>
      <c r="L39" s="565"/>
      <c r="M39" s="568"/>
      <c r="N39" s="32"/>
      <c r="O39" s="32"/>
    </row>
    <row r="40" spans="1:169" s="24" customFormat="1" ht="12.75" customHeight="1">
      <c r="A40" s="578">
        <f>'7- Mapa Final'!A40</f>
        <v>4</v>
      </c>
      <c r="B40" s="557" t="str">
        <f>'7- Mapa Final'!B40</f>
        <v>Recibir dádivas o beneficios a nombre propio o de terceros para  sustraer, alterar  documentación conservada en el archivo de la justicia judicial.</v>
      </c>
      <c r="C40" s="557" t="str">
        <f>'7- Mapa Final'!C40</f>
        <v>Los documentos que resposan en los  archivos son manipulados o sustraídos o duplicados, sin medir autorización o solicitud expresa</v>
      </c>
      <c r="D40" s="558" t="str">
        <f>'7- Mapa Final'!J40</f>
        <v>Muy Baja - 1</v>
      </c>
      <c r="E40" s="560" t="str">
        <f>'7- Mapa Final'!K40</f>
        <v>Catastrófico - 5</v>
      </c>
      <c r="F40" s="562" t="str">
        <f>'7- Mapa Final'!M40</f>
        <v>Extremo - 5</v>
      </c>
      <c r="G40" s="368" t="s">
        <v>355</v>
      </c>
      <c r="H40" s="563" t="s">
        <v>490</v>
      </c>
      <c r="I40" s="565"/>
      <c r="J40" s="566" t="s">
        <v>487</v>
      </c>
      <c r="K40" s="567">
        <v>45839</v>
      </c>
      <c r="L40" s="567">
        <v>45930</v>
      </c>
      <c r="M40" s="56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8"/>
      <c r="B41" s="557"/>
      <c r="C41" s="557"/>
      <c r="D41" s="559"/>
      <c r="E41" s="561"/>
      <c r="F41" s="562"/>
      <c r="G41" s="368"/>
      <c r="H41" s="564"/>
      <c r="I41" s="565"/>
      <c r="J41" s="565"/>
      <c r="K41" s="565"/>
      <c r="L41" s="565"/>
      <c r="M41" s="56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8"/>
      <c r="B42" s="557"/>
      <c r="C42" s="557"/>
      <c r="D42" s="559"/>
      <c r="E42" s="561"/>
      <c r="F42" s="562"/>
      <c r="G42" s="368"/>
      <c r="H42" s="564"/>
      <c r="I42" s="565"/>
      <c r="J42" s="565"/>
      <c r="K42" s="565"/>
      <c r="L42" s="565"/>
      <c r="M42" s="56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8"/>
      <c r="B43" s="557"/>
      <c r="C43" s="557"/>
      <c r="D43" s="559"/>
      <c r="E43" s="561"/>
      <c r="F43" s="562"/>
      <c r="G43" s="368"/>
      <c r="H43" s="564"/>
      <c r="I43" s="565"/>
      <c r="J43" s="565"/>
      <c r="K43" s="565"/>
      <c r="L43" s="565"/>
      <c r="M43" s="56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8"/>
      <c r="B44" s="557"/>
      <c r="C44" s="557"/>
      <c r="D44" s="559"/>
      <c r="E44" s="561"/>
      <c r="F44" s="562"/>
      <c r="G44" s="368"/>
      <c r="H44" s="564"/>
      <c r="I44" s="565"/>
      <c r="J44" s="565"/>
      <c r="K44" s="565"/>
      <c r="L44" s="565"/>
      <c r="M44" s="56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8"/>
      <c r="B45" s="557"/>
      <c r="C45" s="557"/>
      <c r="D45" s="559"/>
      <c r="E45" s="561"/>
      <c r="F45" s="562"/>
      <c r="G45" s="368"/>
      <c r="H45" s="564"/>
      <c r="I45" s="565"/>
      <c r="J45" s="565"/>
      <c r="K45" s="565"/>
      <c r="L45" s="565"/>
      <c r="M45" s="568"/>
      <c r="N45" s="32"/>
      <c r="O45" s="32"/>
    </row>
    <row r="46" spans="1:169">
      <c r="A46" s="578"/>
      <c r="B46" s="557"/>
      <c r="C46" s="557"/>
      <c r="D46" s="559"/>
      <c r="E46" s="561"/>
      <c r="F46" s="562"/>
      <c r="G46" s="368"/>
      <c r="H46" s="564"/>
      <c r="I46" s="565"/>
      <c r="J46" s="565"/>
      <c r="K46" s="565"/>
      <c r="L46" s="565"/>
      <c r="M46" s="568"/>
      <c r="N46" s="32"/>
      <c r="O46" s="32"/>
    </row>
    <row r="47" spans="1:169">
      <c r="A47" s="578"/>
      <c r="B47" s="557"/>
      <c r="C47" s="557"/>
      <c r="D47" s="559"/>
      <c r="E47" s="561"/>
      <c r="F47" s="562"/>
      <c r="G47" s="368"/>
      <c r="H47" s="564"/>
      <c r="I47" s="565"/>
      <c r="J47" s="565"/>
      <c r="K47" s="565"/>
      <c r="L47" s="565"/>
      <c r="M47" s="568"/>
      <c r="N47" s="32"/>
      <c r="O47" s="32"/>
    </row>
    <row r="48" spans="1:169">
      <c r="A48" s="578"/>
      <c r="B48" s="557"/>
      <c r="C48" s="557"/>
      <c r="D48" s="559"/>
      <c r="E48" s="561"/>
      <c r="F48" s="562"/>
      <c r="G48" s="368"/>
      <c r="H48" s="564"/>
      <c r="I48" s="565"/>
      <c r="J48" s="565"/>
      <c r="K48" s="565"/>
      <c r="L48" s="565"/>
      <c r="M48" s="568"/>
      <c r="N48" s="32"/>
      <c r="O48" s="32"/>
    </row>
    <row r="49" spans="1:15" ht="15.75" thickBot="1">
      <c r="A49" s="578"/>
      <c r="B49" s="557"/>
      <c r="C49" s="557"/>
      <c r="D49" s="559"/>
      <c r="E49" s="561"/>
      <c r="F49" s="562"/>
      <c r="G49" s="368"/>
      <c r="H49" s="564"/>
      <c r="I49" s="565"/>
      <c r="J49" s="565"/>
      <c r="K49" s="565"/>
      <c r="L49" s="565"/>
      <c r="M49" s="568"/>
      <c r="N49" s="32"/>
      <c r="O49" s="32"/>
    </row>
    <row r="50" spans="1:15" ht="15" customHeight="1">
      <c r="A50" s="578">
        <f>'7- Mapa Final'!A50</f>
        <v>5</v>
      </c>
      <c r="B50" s="557"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7"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8" t="str">
        <f>'7- Mapa Final'!J50</f>
        <v>Muy Baja - 1</v>
      </c>
      <c r="E50" s="560" t="str">
        <f>'7- Mapa Final'!K50</f>
        <v>Leve - 1</v>
      </c>
      <c r="F50" s="562" t="str">
        <f>'7- Mapa Final'!M50</f>
        <v>Bajo - 1</v>
      </c>
      <c r="G50" s="368" t="s">
        <v>355</v>
      </c>
      <c r="H50" s="563" t="s">
        <v>491</v>
      </c>
      <c r="I50" s="570"/>
      <c r="J50" s="566" t="s">
        <v>487</v>
      </c>
      <c r="K50" s="567">
        <v>45839</v>
      </c>
      <c r="L50" s="567">
        <v>45930</v>
      </c>
      <c r="M50" s="568"/>
    </row>
    <row r="51" spans="1:15">
      <c r="A51" s="578"/>
      <c r="B51" s="557"/>
      <c r="C51" s="557"/>
      <c r="D51" s="559"/>
      <c r="E51" s="561"/>
      <c r="F51" s="562"/>
      <c r="G51" s="368"/>
      <c r="H51" s="564"/>
      <c r="I51" s="571"/>
      <c r="J51" s="565"/>
      <c r="K51" s="565"/>
      <c r="L51" s="565"/>
      <c r="M51" s="568"/>
    </row>
    <row r="52" spans="1:15">
      <c r="A52" s="578"/>
      <c r="B52" s="557"/>
      <c r="C52" s="557"/>
      <c r="D52" s="559"/>
      <c r="E52" s="561"/>
      <c r="F52" s="562"/>
      <c r="G52" s="368"/>
      <c r="H52" s="564"/>
      <c r="I52" s="571"/>
      <c r="J52" s="565"/>
      <c r="K52" s="565"/>
      <c r="L52" s="565"/>
      <c r="M52" s="568"/>
    </row>
    <row r="53" spans="1:15">
      <c r="A53" s="578"/>
      <c r="B53" s="557"/>
      <c r="C53" s="557"/>
      <c r="D53" s="559"/>
      <c r="E53" s="561"/>
      <c r="F53" s="562"/>
      <c r="G53" s="368"/>
      <c r="H53" s="564"/>
      <c r="I53" s="571"/>
      <c r="J53" s="565"/>
      <c r="K53" s="565"/>
      <c r="L53" s="565"/>
      <c r="M53" s="568"/>
    </row>
    <row r="54" spans="1:15">
      <c r="A54" s="578"/>
      <c r="B54" s="557"/>
      <c r="C54" s="557"/>
      <c r="D54" s="559"/>
      <c r="E54" s="561"/>
      <c r="F54" s="562"/>
      <c r="G54" s="368"/>
      <c r="H54" s="564"/>
      <c r="I54" s="571"/>
      <c r="J54" s="565"/>
      <c r="K54" s="565"/>
      <c r="L54" s="565"/>
      <c r="M54" s="568"/>
    </row>
    <row r="55" spans="1:15">
      <c r="A55" s="578"/>
      <c r="B55" s="557"/>
      <c r="C55" s="557"/>
      <c r="D55" s="559"/>
      <c r="E55" s="561"/>
      <c r="F55" s="562"/>
      <c r="G55" s="368"/>
      <c r="H55" s="564"/>
      <c r="I55" s="571"/>
      <c r="J55" s="565"/>
      <c r="K55" s="565"/>
      <c r="L55" s="565"/>
      <c r="M55" s="568"/>
    </row>
    <row r="56" spans="1:15">
      <c r="A56" s="578"/>
      <c r="B56" s="557"/>
      <c r="C56" s="557"/>
      <c r="D56" s="559"/>
      <c r="E56" s="561"/>
      <c r="F56" s="562"/>
      <c r="G56" s="368"/>
      <c r="H56" s="564"/>
      <c r="I56" s="571"/>
      <c r="J56" s="565"/>
      <c r="K56" s="565"/>
      <c r="L56" s="565"/>
      <c r="M56" s="568"/>
    </row>
    <row r="57" spans="1:15">
      <c r="A57" s="578"/>
      <c r="B57" s="557"/>
      <c r="C57" s="557"/>
      <c r="D57" s="559"/>
      <c r="E57" s="561"/>
      <c r="F57" s="562"/>
      <c r="G57" s="368"/>
      <c r="H57" s="564"/>
      <c r="I57" s="571"/>
      <c r="J57" s="565"/>
      <c r="K57" s="565"/>
      <c r="L57" s="565"/>
      <c r="M57" s="568"/>
    </row>
    <row r="58" spans="1:15">
      <c r="A58" s="578"/>
      <c r="B58" s="557"/>
      <c r="C58" s="557"/>
      <c r="D58" s="559"/>
      <c r="E58" s="561"/>
      <c r="F58" s="562"/>
      <c r="G58" s="368"/>
      <c r="H58" s="564"/>
      <c r="I58" s="571"/>
      <c r="J58" s="565"/>
      <c r="K58" s="565"/>
      <c r="L58" s="565"/>
      <c r="M58" s="568"/>
    </row>
    <row r="59" spans="1:15" ht="15.75" thickBot="1">
      <c r="A59" s="606"/>
      <c r="B59" s="574"/>
      <c r="C59" s="574"/>
      <c r="D59" s="575"/>
      <c r="E59" s="576"/>
      <c r="F59" s="569"/>
      <c r="G59" s="369"/>
      <c r="H59" s="564"/>
      <c r="I59" s="572"/>
      <c r="J59" s="565"/>
      <c r="K59" s="565"/>
      <c r="L59" s="565"/>
      <c r="M59" s="568"/>
    </row>
  </sheetData>
  <mergeCells count="82">
    <mergeCell ref="H20:H29"/>
    <mergeCell ref="F50:F59"/>
    <mergeCell ref="G50:G59"/>
    <mergeCell ref="H50:H59"/>
    <mergeCell ref="I50:I59"/>
    <mergeCell ref="F20:F29"/>
    <mergeCell ref="F30:F39"/>
    <mergeCell ref="G30:G39"/>
    <mergeCell ref="H30:H39"/>
    <mergeCell ref="I30:I39"/>
    <mergeCell ref="G20:G29"/>
    <mergeCell ref="I20:I29"/>
    <mergeCell ref="F40:F49"/>
    <mergeCell ref="J50:J5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30:A39"/>
    <mergeCell ref="B30:B39"/>
    <mergeCell ref="C30:C39"/>
    <mergeCell ref="D30:D39"/>
    <mergeCell ref="E30:E39"/>
    <mergeCell ref="A20:A29"/>
    <mergeCell ref="B20:B29"/>
    <mergeCell ref="C20:C29"/>
    <mergeCell ref="D20:D29"/>
    <mergeCell ref="E20:E29"/>
    <mergeCell ref="J30:J39"/>
    <mergeCell ref="K30:K39"/>
    <mergeCell ref="L30:L39"/>
    <mergeCell ref="M30:M39"/>
    <mergeCell ref="M20:M29"/>
    <mergeCell ref="J20:J29"/>
    <mergeCell ref="K20:K29"/>
    <mergeCell ref="L20:L29"/>
    <mergeCell ref="A50:A59"/>
    <mergeCell ref="B50:B59"/>
    <mergeCell ref="C50:C59"/>
    <mergeCell ref="D50:D59"/>
    <mergeCell ref="E50:E59"/>
    <mergeCell ref="A40:A49"/>
    <mergeCell ref="B40:B49"/>
    <mergeCell ref="C40:C49"/>
    <mergeCell ref="D40:D49"/>
    <mergeCell ref="E40:E49"/>
    <mergeCell ref="M40:M49"/>
    <mergeCell ref="G40:G49"/>
    <mergeCell ref="H40:H49"/>
    <mergeCell ref="I40:I49"/>
    <mergeCell ref="J40:J49"/>
    <mergeCell ref="K40:K49"/>
    <mergeCell ref="L40:L49"/>
  </mergeCells>
  <phoneticPr fontId="84" type="noConversion"/>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E39752A-ED36-4A76-9A0A-387C21EB0488}">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4" zoomScale="80" zoomScaleNormal="8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98"/>
      <c r="B1" s="599"/>
      <c r="C1" s="602"/>
      <c r="D1" s="602"/>
      <c r="E1" s="602"/>
      <c r="F1" s="602"/>
      <c r="G1" s="602"/>
      <c r="H1" s="602"/>
      <c r="I1" s="602"/>
      <c r="J1" s="603"/>
      <c r="K1" s="597"/>
      <c r="L1" s="597"/>
      <c r="M1" s="597"/>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0"/>
      <c r="B2" s="601"/>
      <c r="C2" s="604"/>
      <c r="D2" s="604"/>
      <c r="E2" s="604"/>
      <c r="F2" s="604"/>
      <c r="G2" s="604"/>
      <c r="H2" s="604"/>
      <c r="I2" s="604"/>
      <c r="J2" s="605"/>
      <c r="K2" s="597"/>
      <c r="L2" s="597"/>
      <c r="M2" s="597"/>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4"/>
      <c r="D3" s="604"/>
      <c r="E3" s="604"/>
      <c r="F3" s="604"/>
      <c r="G3" s="604"/>
      <c r="H3" s="604"/>
      <c r="I3" s="604"/>
      <c r="J3" s="605"/>
      <c r="K3" s="597"/>
      <c r="L3" s="597"/>
      <c r="M3" s="597"/>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265</v>
      </c>
      <c r="B4" s="401"/>
      <c r="C4" s="501" t="s">
        <v>6</v>
      </c>
      <c r="D4" s="501"/>
      <c r="E4" s="501"/>
      <c r="F4" s="501"/>
      <c r="G4" s="501"/>
      <c r="H4" s="501"/>
      <c r="I4" s="501"/>
      <c r="J4" s="501"/>
      <c r="K4" s="501"/>
      <c r="L4" s="501"/>
      <c r="M4" s="50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266</v>
      </c>
      <c r="B5" s="401"/>
      <c r="C5" s="500" t="s">
        <v>34</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267</v>
      </c>
      <c r="B6" s="401"/>
      <c r="C6" s="419" t="s">
        <v>320</v>
      </c>
      <c r="D6" s="586"/>
      <c r="E6" s="586"/>
      <c r="F6" s="586"/>
      <c r="G6" s="586"/>
      <c r="H6" s="586"/>
      <c r="I6" s="586"/>
      <c r="J6" s="586"/>
      <c r="K6" s="586"/>
      <c r="L6" s="586"/>
      <c r="M6" s="58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81" t="s">
        <v>454</v>
      </c>
      <c r="B7" s="582"/>
      <c r="C7" s="583"/>
      <c r="D7" s="584" t="s">
        <v>455</v>
      </c>
      <c r="E7" s="584"/>
      <c r="F7" s="584"/>
      <c r="G7" s="585" t="s">
        <v>456</v>
      </c>
      <c r="H7" s="588" t="s">
        <v>457</v>
      </c>
      <c r="I7" s="590" t="s">
        <v>458</v>
      </c>
      <c r="J7" s="591"/>
      <c r="K7" s="590" t="s">
        <v>459</v>
      </c>
      <c r="L7" s="591"/>
      <c r="M7" s="592" t="s">
        <v>469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207</v>
      </c>
      <c r="C8" s="33" t="s">
        <v>209</v>
      </c>
      <c r="D8" s="26" t="s">
        <v>219</v>
      </c>
      <c r="E8" s="26" t="s">
        <v>461</v>
      </c>
      <c r="F8" s="26" t="s">
        <v>462</v>
      </c>
      <c r="G8" s="585"/>
      <c r="H8" s="589"/>
      <c r="I8" s="27" t="s">
        <v>463</v>
      </c>
      <c r="J8" s="27" t="s">
        <v>464</v>
      </c>
      <c r="K8" s="27" t="s">
        <v>465</v>
      </c>
      <c r="L8" s="27" t="s">
        <v>466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93"/>
      <c r="B9" s="594"/>
      <c r="C9" s="594"/>
      <c r="D9" s="594"/>
      <c r="E9" s="594"/>
      <c r="F9" s="594"/>
      <c r="G9" s="594"/>
      <c r="H9" s="130"/>
      <c r="I9" s="130"/>
      <c r="J9" s="130"/>
      <c r="K9" s="130"/>
      <c r="L9" s="130"/>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95">
        <f>'7- Mapa Final'!A10</f>
        <v>1</v>
      </c>
      <c r="B10" s="577" t="str">
        <f>'7- Mapa Final'!B10</f>
        <v>Incumplimiento de las políticas de Gestión Documental establecidas para la Rama Judicial</v>
      </c>
      <c r="C10" s="577" t="str">
        <f>'7- Mapa Final'!C10</f>
        <v>Inadecuada protección, conservación,  o control sobre los documentos  que reposan en el Archivo de la Justicia Regional.</v>
      </c>
      <c r="D10" s="579" t="str">
        <f>'7- Mapa Final'!J10</f>
        <v>Baja - 2</v>
      </c>
      <c r="E10" s="580" t="str">
        <f>'7- Mapa Final'!K10</f>
        <v>Leve - 1</v>
      </c>
      <c r="F10" s="596" t="str">
        <f>'7- Mapa Final'!M10</f>
        <v>Bajo - 2</v>
      </c>
      <c r="G10" s="367" t="s">
        <v>355</v>
      </c>
      <c r="H10" s="563" t="s">
        <v>510</v>
      </c>
      <c r="I10" s="566"/>
      <c r="J10" s="566" t="s">
        <v>487</v>
      </c>
      <c r="K10" s="567">
        <v>45931</v>
      </c>
      <c r="L10" s="567">
        <v>46022</v>
      </c>
      <c r="M10" s="56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57"/>
      <c r="C11" s="557"/>
      <c r="D11" s="559"/>
      <c r="E11" s="561"/>
      <c r="F11" s="562"/>
      <c r="G11" s="368"/>
      <c r="H11" s="564"/>
      <c r="I11" s="565"/>
      <c r="J11" s="565"/>
      <c r="K11" s="565"/>
      <c r="L11" s="565"/>
      <c r="M11" s="56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57"/>
      <c r="C12" s="557"/>
      <c r="D12" s="559"/>
      <c r="E12" s="561"/>
      <c r="F12" s="562"/>
      <c r="G12" s="368"/>
      <c r="H12" s="564"/>
      <c r="I12" s="565"/>
      <c r="J12" s="565"/>
      <c r="K12" s="565"/>
      <c r="L12" s="565"/>
      <c r="M12" s="56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57"/>
      <c r="C13" s="557"/>
      <c r="D13" s="559"/>
      <c r="E13" s="561"/>
      <c r="F13" s="562"/>
      <c r="G13" s="368"/>
      <c r="H13" s="564"/>
      <c r="I13" s="565"/>
      <c r="J13" s="565"/>
      <c r="K13" s="565"/>
      <c r="L13" s="565"/>
      <c r="M13" s="56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57"/>
      <c r="C14" s="557"/>
      <c r="D14" s="559"/>
      <c r="E14" s="561"/>
      <c r="F14" s="562"/>
      <c r="G14" s="368"/>
      <c r="H14" s="564"/>
      <c r="I14" s="565"/>
      <c r="J14" s="565"/>
      <c r="K14" s="565"/>
      <c r="L14" s="565"/>
      <c r="M14" s="56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57"/>
      <c r="C15" s="557"/>
      <c r="D15" s="559"/>
      <c r="E15" s="561"/>
      <c r="F15" s="562"/>
      <c r="G15" s="368"/>
      <c r="H15" s="564"/>
      <c r="I15" s="565"/>
      <c r="J15" s="565"/>
      <c r="K15" s="565"/>
      <c r="L15" s="565"/>
      <c r="M15" s="56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57"/>
      <c r="C16" s="557"/>
      <c r="D16" s="559"/>
      <c r="E16" s="561"/>
      <c r="F16" s="562"/>
      <c r="G16" s="368"/>
      <c r="H16" s="564"/>
      <c r="I16" s="565"/>
      <c r="J16" s="565"/>
      <c r="K16" s="565"/>
      <c r="L16" s="565"/>
      <c r="M16" s="56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57"/>
      <c r="C17" s="557"/>
      <c r="D17" s="559"/>
      <c r="E17" s="561"/>
      <c r="F17" s="562"/>
      <c r="G17" s="368"/>
      <c r="H17" s="564"/>
      <c r="I17" s="565"/>
      <c r="J17" s="565"/>
      <c r="K17" s="565"/>
      <c r="L17" s="565"/>
      <c r="M17" s="56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57"/>
      <c r="C18" s="557"/>
      <c r="D18" s="559"/>
      <c r="E18" s="561"/>
      <c r="F18" s="562"/>
      <c r="G18" s="368"/>
      <c r="H18" s="564"/>
      <c r="I18" s="565"/>
      <c r="J18" s="565"/>
      <c r="K18" s="565"/>
      <c r="L18" s="565"/>
      <c r="M18" s="56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78"/>
      <c r="B19" s="557"/>
      <c r="C19" s="557"/>
      <c r="D19" s="559"/>
      <c r="E19" s="561"/>
      <c r="F19" s="562"/>
      <c r="G19" s="368"/>
      <c r="H19" s="564"/>
      <c r="I19" s="565"/>
      <c r="J19" s="565"/>
      <c r="K19" s="565"/>
      <c r="L19" s="565"/>
      <c r="M19" s="56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78">
        <f>'7- Mapa Final'!A20</f>
        <v>2</v>
      </c>
      <c r="B20" s="557" t="str">
        <f>'7- Mapa Final'!B20</f>
        <v>Pérdida o deterioro de documentos que reposan en custodia en el Archivo Judicial</v>
      </c>
      <c r="C20" s="557" t="str">
        <f>'7- Mapa Final'!C20</f>
        <v>Que desaparezcan documentos en poder del archivo o que la información que contienen no  se pueda recuperar por deterioro de los mismos</v>
      </c>
      <c r="D20" s="558" t="str">
        <f>'7- Mapa Final'!J20</f>
        <v>Muy Baja - 1</v>
      </c>
      <c r="E20" s="560" t="str">
        <f>'7- Mapa Final'!K20</f>
        <v>Leve - 1</v>
      </c>
      <c r="F20" s="562" t="str">
        <f>'7- Mapa Final'!M20</f>
        <v>Bajo - 1</v>
      </c>
      <c r="G20" s="368" t="s">
        <v>355</v>
      </c>
      <c r="H20" s="563" t="s">
        <v>488</v>
      </c>
      <c r="I20" s="565"/>
      <c r="J20" s="566" t="s">
        <v>487</v>
      </c>
      <c r="K20" s="567">
        <v>45931</v>
      </c>
      <c r="L20" s="567">
        <v>46022</v>
      </c>
      <c r="M20" s="56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57"/>
      <c r="C21" s="557"/>
      <c r="D21" s="559"/>
      <c r="E21" s="561"/>
      <c r="F21" s="562"/>
      <c r="G21" s="368"/>
      <c r="H21" s="564"/>
      <c r="I21" s="565"/>
      <c r="J21" s="565"/>
      <c r="K21" s="565"/>
      <c r="L21" s="565"/>
      <c r="M21" s="56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57"/>
      <c r="C22" s="557"/>
      <c r="D22" s="559"/>
      <c r="E22" s="561"/>
      <c r="F22" s="562"/>
      <c r="G22" s="368"/>
      <c r="H22" s="564"/>
      <c r="I22" s="565"/>
      <c r="J22" s="565"/>
      <c r="K22" s="565"/>
      <c r="L22" s="565"/>
      <c r="M22" s="56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57"/>
      <c r="C23" s="557"/>
      <c r="D23" s="559"/>
      <c r="E23" s="561"/>
      <c r="F23" s="562"/>
      <c r="G23" s="368"/>
      <c r="H23" s="564"/>
      <c r="I23" s="565"/>
      <c r="J23" s="565"/>
      <c r="K23" s="565"/>
      <c r="L23" s="565"/>
      <c r="M23" s="56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57"/>
      <c r="C24" s="557"/>
      <c r="D24" s="559"/>
      <c r="E24" s="561"/>
      <c r="F24" s="562"/>
      <c r="G24" s="368"/>
      <c r="H24" s="564"/>
      <c r="I24" s="565"/>
      <c r="J24" s="565"/>
      <c r="K24" s="565"/>
      <c r="L24" s="565"/>
      <c r="M24" s="56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57"/>
      <c r="C25" s="557"/>
      <c r="D25" s="559"/>
      <c r="E25" s="561"/>
      <c r="F25" s="562"/>
      <c r="G25" s="368"/>
      <c r="H25" s="564"/>
      <c r="I25" s="565"/>
      <c r="J25" s="565"/>
      <c r="K25" s="565"/>
      <c r="L25" s="565"/>
      <c r="M25" s="568"/>
      <c r="N25" s="32"/>
      <c r="O25" s="32"/>
    </row>
    <row r="26" spans="1:169">
      <c r="A26" s="578"/>
      <c r="B26" s="557"/>
      <c r="C26" s="557"/>
      <c r="D26" s="559"/>
      <c r="E26" s="561"/>
      <c r="F26" s="562"/>
      <c r="G26" s="368"/>
      <c r="H26" s="564"/>
      <c r="I26" s="565"/>
      <c r="J26" s="565"/>
      <c r="K26" s="565"/>
      <c r="L26" s="565"/>
      <c r="M26" s="568"/>
      <c r="N26" s="32"/>
      <c r="O26" s="32"/>
    </row>
    <row r="27" spans="1:169">
      <c r="A27" s="578"/>
      <c r="B27" s="557"/>
      <c r="C27" s="557"/>
      <c r="D27" s="559"/>
      <c r="E27" s="561"/>
      <c r="F27" s="562"/>
      <c r="G27" s="368"/>
      <c r="H27" s="564"/>
      <c r="I27" s="565"/>
      <c r="J27" s="565"/>
      <c r="K27" s="565"/>
      <c r="L27" s="565"/>
      <c r="M27" s="568"/>
      <c r="N27" s="32"/>
      <c r="O27" s="32"/>
    </row>
    <row r="28" spans="1:169">
      <c r="A28" s="578"/>
      <c r="B28" s="557"/>
      <c r="C28" s="557"/>
      <c r="D28" s="559"/>
      <c r="E28" s="561"/>
      <c r="F28" s="562"/>
      <c r="G28" s="368"/>
      <c r="H28" s="564"/>
      <c r="I28" s="565"/>
      <c r="J28" s="565"/>
      <c r="K28" s="565"/>
      <c r="L28" s="565"/>
      <c r="M28" s="568"/>
      <c r="N28" s="32"/>
      <c r="O28" s="32"/>
    </row>
    <row r="29" spans="1:169" ht="15.75" thickBot="1">
      <c r="A29" s="578"/>
      <c r="B29" s="557"/>
      <c r="C29" s="557"/>
      <c r="D29" s="559"/>
      <c r="E29" s="561"/>
      <c r="F29" s="562"/>
      <c r="G29" s="368"/>
      <c r="H29" s="564"/>
      <c r="I29" s="565"/>
      <c r="J29" s="565"/>
      <c r="K29" s="565"/>
      <c r="L29" s="565"/>
      <c r="M29" s="568"/>
      <c r="N29" s="32"/>
      <c r="O29" s="32"/>
    </row>
    <row r="30" spans="1:169" s="24" customFormat="1" ht="12.75" customHeight="1">
      <c r="A30" s="578">
        <f>'7- Mapa Final'!A30</f>
        <v>3</v>
      </c>
      <c r="B30" s="557" t="str">
        <f>'7- Mapa Final'!B30</f>
        <v>Pérdida o no entrega de comunicaciones oficiales, generadas a través de SIGOBius o correo electrónico.</v>
      </c>
      <c r="C30" s="557" t="str">
        <f>'7- Mapa Final'!C30</f>
        <v>Las comunicaciones oficiales recibidas o enviadas no lleguen al destinatario final</v>
      </c>
      <c r="D30" s="558" t="str">
        <f>'7- Mapa Final'!J30</f>
        <v>Baja - 2</v>
      </c>
      <c r="E30" s="560" t="str">
        <f>'7- Mapa Final'!K30</f>
        <v>Moderado - 3</v>
      </c>
      <c r="F30" s="562" t="str">
        <f>'7- Mapa Final'!M30</f>
        <v>Moderado - 6</v>
      </c>
      <c r="G30" s="368" t="s">
        <v>355</v>
      </c>
      <c r="H30" s="563" t="s">
        <v>489</v>
      </c>
      <c r="I30" s="565"/>
      <c r="J30" s="566" t="s">
        <v>487</v>
      </c>
      <c r="K30" s="567">
        <v>45931</v>
      </c>
      <c r="L30" s="567">
        <v>46022</v>
      </c>
      <c r="M30" s="56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57"/>
      <c r="C31" s="557"/>
      <c r="D31" s="559"/>
      <c r="E31" s="561"/>
      <c r="F31" s="562"/>
      <c r="G31" s="368"/>
      <c r="H31" s="564"/>
      <c r="I31" s="565"/>
      <c r="J31" s="565"/>
      <c r="K31" s="565"/>
      <c r="L31" s="565"/>
      <c r="M31" s="56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57"/>
      <c r="C32" s="557"/>
      <c r="D32" s="559"/>
      <c r="E32" s="561"/>
      <c r="F32" s="562"/>
      <c r="G32" s="368"/>
      <c r="H32" s="564"/>
      <c r="I32" s="565"/>
      <c r="J32" s="565"/>
      <c r="K32" s="565"/>
      <c r="L32" s="565"/>
      <c r="M32" s="56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57"/>
      <c r="C33" s="557"/>
      <c r="D33" s="559"/>
      <c r="E33" s="561"/>
      <c r="F33" s="562"/>
      <c r="G33" s="368"/>
      <c r="H33" s="564"/>
      <c r="I33" s="565"/>
      <c r="J33" s="565"/>
      <c r="K33" s="565"/>
      <c r="L33" s="565"/>
      <c r="M33" s="56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57"/>
      <c r="C34" s="557"/>
      <c r="D34" s="559"/>
      <c r="E34" s="561"/>
      <c r="F34" s="562"/>
      <c r="G34" s="368"/>
      <c r="H34" s="564"/>
      <c r="I34" s="565"/>
      <c r="J34" s="565"/>
      <c r="K34" s="565"/>
      <c r="L34" s="565"/>
      <c r="M34" s="56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57"/>
      <c r="C35" s="557"/>
      <c r="D35" s="559"/>
      <c r="E35" s="561"/>
      <c r="F35" s="562"/>
      <c r="G35" s="368"/>
      <c r="H35" s="564"/>
      <c r="I35" s="565"/>
      <c r="J35" s="565"/>
      <c r="K35" s="565"/>
      <c r="L35" s="565"/>
      <c r="M35" s="568"/>
      <c r="N35" s="32"/>
      <c r="O35" s="32"/>
    </row>
    <row r="36" spans="1:169">
      <c r="A36" s="578"/>
      <c r="B36" s="557"/>
      <c r="C36" s="557"/>
      <c r="D36" s="559"/>
      <c r="E36" s="561"/>
      <c r="F36" s="562"/>
      <c r="G36" s="368"/>
      <c r="H36" s="564"/>
      <c r="I36" s="565"/>
      <c r="J36" s="565"/>
      <c r="K36" s="565"/>
      <c r="L36" s="565"/>
      <c r="M36" s="568"/>
      <c r="N36" s="32"/>
      <c r="O36" s="32"/>
    </row>
    <row r="37" spans="1:169">
      <c r="A37" s="578"/>
      <c r="B37" s="557"/>
      <c r="C37" s="557"/>
      <c r="D37" s="559"/>
      <c r="E37" s="561"/>
      <c r="F37" s="562"/>
      <c r="G37" s="368"/>
      <c r="H37" s="564"/>
      <c r="I37" s="565"/>
      <c r="J37" s="565"/>
      <c r="K37" s="565"/>
      <c r="L37" s="565"/>
      <c r="M37" s="568"/>
      <c r="N37" s="32"/>
      <c r="O37" s="32"/>
    </row>
    <row r="38" spans="1:169">
      <c r="A38" s="578"/>
      <c r="B38" s="557"/>
      <c r="C38" s="557"/>
      <c r="D38" s="559"/>
      <c r="E38" s="561"/>
      <c r="F38" s="562"/>
      <c r="G38" s="368"/>
      <c r="H38" s="564"/>
      <c r="I38" s="565"/>
      <c r="J38" s="565"/>
      <c r="K38" s="565"/>
      <c r="L38" s="565"/>
      <c r="M38" s="568"/>
      <c r="N38" s="32"/>
      <c r="O38" s="32"/>
    </row>
    <row r="39" spans="1:169" ht="15.75" thickBot="1">
      <c r="A39" s="578"/>
      <c r="B39" s="557"/>
      <c r="C39" s="557"/>
      <c r="D39" s="559"/>
      <c r="E39" s="561"/>
      <c r="F39" s="562"/>
      <c r="G39" s="368"/>
      <c r="H39" s="564"/>
      <c r="I39" s="565"/>
      <c r="J39" s="565"/>
      <c r="K39" s="565"/>
      <c r="L39" s="565"/>
      <c r="M39" s="568"/>
      <c r="N39" s="32"/>
      <c r="O39" s="32"/>
    </row>
    <row r="40" spans="1:169" s="24" customFormat="1" ht="12.75" customHeight="1">
      <c r="A40" s="578">
        <f>'7- Mapa Final'!A40</f>
        <v>4</v>
      </c>
      <c r="B40" s="557" t="str">
        <f>'7- Mapa Final'!B40</f>
        <v>Recibir dádivas o beneficios a nombre propio o de terceros para  sustraer, alterar  documentación conservada en el archivo de la justicia judicial.</v>
      </c>
      <c r="C40" s="557" t="str">
        <f>'7- Mapa Final'!C40</f>
        <v>Los documentos que resposan en los  archivos son manipulados o sustraídos o duplicados, sin medir autorización o solicitud expresa</v>
      </c>
      <c r="D40" s="558" t="str">
        <f>'7- Mapa Final'!J40</f>
        <v>Muy Baja - 1</v>
      </c>
      <c r="E40" s="560" t="str">
        <f>'7- Mapa Final'!K40</f>
        <v>Catastrófico - 5</v>
      </c>
      <c r="F40" s="562" t="str">
        <f>'7- Mapa Final'!M40</f>
        <v>Extremo - 5</v>
      </c>
      <c r="G40" s="368" t="s">
        <v>355</v>
      </c>
      <c r="H40" s="563" t="s">
        <v>490</v>
      </c>
      <c r="I40" s="565"/>
      <c r="J40" s="566" t="s">
        <v>487</v>
      </c>
      <c r="K40" s="567">
        <v>45931</v>
      </c>
      <c r="L40" s="567">
        <v>46022</v>
      </c>
      <c r="M40" s="56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8"/>
      <c r="B41" s="557"/>
      <c r="C41" s="557"/>
      <c r="D41" s="559"/>
      <c r="E41" s="561"/>
      <c r="F41" s="562"/>
      <c r="G41" s="368"/>
      <c r="H41" s="564"/>
      <c r="I41" s="565"/>
      <c r="J41" s="565"/>
      <c r="K41" s="565"/>
      <c r="L41" s="565"/>
      <c r="M41" s="56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8"/>
      <c r="B42" s="557"/>
      <c r="C42" s="557"/>
      <c r="D42" s="559"/>
      <c r="E42" s="561"/>
      <c r="F42" s="562"/>
      <c r="G42" s="368"/>
      <c r="H42" s="564"/>
      <c r="I42" s="565"/>
      <c r="J42" s="565"/>
      <c r="K42" s="565"/>
      <c r="L42" s="565"/>
      <c r="M42" s="56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8"/>
      <c r="B43" s="557"/>
      <c r="C43" s="557"/>
      <c r="D43" s="559"/>
      <c r="E43" s="561"/>
      <c r="F43" s="562"/>
      <c r="G43" s="368"/>
      <c r="H43" s="564"/>
      <c r="I43" s="565"/>
      <c r="J43" s="565"/>
      <c r="K43" s="565"/>
      <c r="L43" s="565"/>
      <c r="M43" s="56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8"/>
      <c r="B44" s="557"/>
      <c r="C44" s="557"/>
      <c r="D44" s="559"/>
      <c r="E44" s="561"/>
      <c r="F44" s="562"/>
      <c r="G44" s="368"/>
      <c r="H44" s="564"/>
      <c r="I44" s="565"/>
      <c r="J44" s="565"/>
      <c r="K44" s="565"/>
      <c r="L44" s="565"/>
      <c r="M44" s="56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8"/>
      <c r="B45" s="557"/>
      <c r="C45" s="557"/>
      <c r="D45" s="559"/>
      <c r="E45" s="561"/>
      <c r="F45" s="562"/>
      <c r="G45" s="368"/>
      <c r="H45" s="564"/>
      <c r="I45" s="565"/>
      <c r="J45" s="565"/>
      <c r="K45" s="565"/>
      <c r="L45" s="565"/>
      <c r="M45" s="568"/>
      <c r="N45" s="32"/>
      <c r="O45" s="32"/>
    </row>
    <row r="46" spans="1:169">
      <c r="A46" s="578"/>
      <c r="B46" s="557"/>
      <c r="C46" s="557"/>
      <c r="D46" s="559"/>
      <c r="E46" s="561"/>
      <c r="F46" s="562"/>
      <c r="G46" s="368"/>
      <c r="H46" s="564"/>
      <c r="I46" s="565"/>
      <c r="J46" s="565"/>
      <c r="K46" s="565"/>
      <c r="L46" s="565"/>
      <c r="M46" s="568"/>
      <c r="N46" s="32"/>
      <c r="O46" s="32"/>
    </row>
    <row r="47" spans="1:169">
      <c r="A47" s="578"/>
      <c r="B47" s="557"/>
      <c r="C47" s="557"/>
      <c r="D47" s="559"/>
      <c r="E47" s="561"/>
      <c r="F47" s="562"/>
      <c r="G47" s="368"/>
      <c r="H47" s="564"/>
      <c r="I47" s="565"/>
      <c r="J47" s="565"/>
      <c r="K47" s="565"/>
      <c r="L47" s="565"/>
      <c r="M47" s="568"/>
      <c r="N47" s="32"/>
      <c r="O47" s="32"/>
    </row>
    <row r="48" spans="1:169">
      <c r="A48" s="578"/>
      <c r="B48" s="557"/>
      <c r="C48" s="557"/>
      <c r="D48" s="559"/>
      <c r="E48" s="561"/>
      <c r="F48" s="562"/>
      <c r="G48" s="368"/>
      <c r="H48" s="564"/>
      <c r="I48" s="565"/>
      <c r="J48" s="565"/>
      <c r="K48" s="565"/>
      <c r="L48" s="565"/>
      <c r="M48" s="568"/>
      <c r="N48" s="32"/>
      <c r="O48" s="32"/>
    </row>
    <row r="49" spans="1:15" ht="15.75" thickBot="1">
      <c r="A49" s="578"/>
      <c r="B49" s="557"/>
      <c r="C49" s="557"/>
      <c r="D49" s="559"/>
      <c r="E49" s="561"/>
      <c r="F49" s="562"/>
      <c r="G49" s="368"/>
      <c r="H49" s="564"/>
      <c r="I49" s="565"/>
      <c r="J49" s="565"/>
      <c r="K49" s="565"/>
      <c r="L49" s="565"/>
      <c r="M49" s="568"/>
      <c r="N49" s="32"/>
      <c r="O49" s="32"/>
    </row>
    <row r="50" spans="1:15" ht="15" customHeight="1">
      <c r="A50" s="578">
        <f>'7- Mapa Final'!A50</f>
        <v>5</v>
      </c>
      <c r="B50" s="557"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7"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8" t="str">
        <f>'7- Mapa Final'!J50</f>
        <v>Muy Baja - 1</v>
      </c>
      <c r="E50" s="560" t="str">
        <f>'7- Mapa Final'!K50</f>
        <v>Leve - 1</v>
      </c>
      <c r="F50" s="562" t="str">
        <f>'7- Mapa Final'!M50</f>
        <v>Bajo - 1</v>
      </c>
      <c r="G50" s="368" t="s">
        <v>355</v>
      </c>
      <c r="H50" s="563" t="s">
        <v>491</v>
      </c>
      <c r="I50" s="570"/>
      <c r="J50" s="566" t="s">
        <v>487</v>
      </c>
      <c r="K50" s="567">
        <v>45931</v>
      </c>
      <c r="L50" s="567">
        <v>46022</v>
      </c>
      <c r="M50" s="568"/>
    </row>
    <row r="51" spans="1:15">
      <c r="A51" s="578"/>
      <c r="B51" s="557"/>
      <c r="C51" s="557"/>
      <c r="D51" s="559"/>
      <c r="E51" s="561"/>
      <c r="F51" s="562"/>
      <c r="G51" s="368"/>
      <c r="H51" s="564"/>
      <c r="I51" s="571"/>
      <c r="J51" s="565"/>
      <c r="K51" s="565"/>
      <c r="L51" s="565"/>
      <c r="M51" s="568"/>
    </row>
    <row r="52" spans="1:15">
      <c r="A52" s="578"/>
      <c r="B52" s="557"/>
      <c r="C52" s="557"/>
      <c r="D52" s="559"/>
      <c r="E52" s="561"/>
      <c r="F52" s="562"/>
      <c r="G52" s="368"/>
      <c r="H52" s="564"/>
      <c r="I52" s="571"/>
      <c r="J52" s="565"/>
      <c r="K52" s="565"/>
      <c r="L52" s="565"/>
      <c r="M52" s="568"/>
    </row>
    <row r="53" spans="1:15">
      <c r="A53" s="578"/>
      <c r="B53" s="557"/>
      <c r="C53" s="557"/>
      <c r="D53" s="559"/>
      <c r="E53" s="561"/>
      <c r="F53" s="562"/>
      <c r="G53" s="368"/>
      <c r="H53" s="564"/>
      <c r="I53" s="571"/>
      <c r="J53" s="565"/>
      <c r="K53" s="565"/>
      <c r="L53" s="565"/>
      <c r="M53" s="568"/>
    </row>
    <row r="54" spans="1:15">
      <c r="A54" s="578"/>
      <c r="B54" s="557"/>
      <c r="C54" s="557"/>
      <c r="D54" s="559"/>
      <c r="E54" s="561"/>
      <c r="F54" s="562"/>
      <c r="G54" s="368"/>
      <c r="H54" s="564"/>
      <c r="I54" s="571"/>
      <c r="J54" s="565"/>
      <c r="K54" s="565"/>
      <c r="L54" s="565"/>
      <c r="M54" s="568"/>
    </row>
    <row r="55" spans="1:15">
      <c r="A55" s="578"/>
      <c r="B55" s="557"/>
      <c r="C55" s="557"/>
      <c r="D55" s="559"/>
      <c r="E55" s="561"/>
      <c r="F55" s="562"/>
      <c r="G55" s="368"/>
      <c r="H55" s="564"/>
      <c r="I55" s="571"/>
      <c r="J55" s="565"/>
      <c r="K55" s="565"/>
      <c r="L55" s="565"/>
      <c r="M55" s="568"/>
    </row>
    <row r="56" spans="1:15">
      <c r="A56" s="578"/>
      <c r="B56" s="557"/>
      <c r="C56" s="557"/>
      <c r="D56" s="559"/>
      <c r="E56" s="561"/>
      <c r="F56" s="562"/>
      <c r="G56" s="368"/>
      <c r="H56" s="564"/>
      <c r="I56" s="571"/>
      <c r="J56" s="565"/>
      <c r="K56" s="565"/>
      <c r="L56" s="565"/>
      <c r="M56" s="568"/>
    </row>
    <row r="57" spans="1:15">
      <c r="A57" s="578"/>
      <c r="B57" s="557"/>
      <c r="C57" s="557"/>
      <c r="D57" s="559"/>
      <c r="E57" s="561"/>
      <c r="F57" s="562"/>
      <c r="G57" s="368"/>
      <c r="H57" s="564"/>
      <c r="I57" s="571"/>
      <c r="J57" s="565"/>
      <c r="K57" s="565"/>
      <c r="L57" s="565"/>
      <c r="M57" s="568"/>
    </row>
    <row r="58" spans="1:15">
      <c r="A58" s="578"/>
      <c r="B58" s="557"/>
      <c r="C58" s="557"/>
      <c r="D58" s="559"/>
      <c r="E58" s="561"/>
      <c r="F58" s="562"/>
      <c r="G58" s="368"/>
      <c r="H58" s="564"/>
      <c r="I58" s="571"/>
      <c r="J58" s="565"/>
      <c r="K58" s="565"/>
      <c r="L58" s="565"/>
      <c r="M58" s="568"/>
    </row>
    <row r="59" spans="1:15" ht="15.75" thickBot="1">
      <c r="A59" s="606"/>
      <c r="B59" s="574"/>
      <c r="C59" s="574"/>
      <c r="D59" s="575"/>
      <c r="E59" s="576"/>
      <c r="F59" s="569"/>
      <c r="G59" s="369"/>
      <c r="H59" s="564"/>
      <c r="I59" s="572"/>
      <c r="J59" s="565"/>
      <c r="K59" s="565"/>
      <c r="L59" s="565"/>
      <c r="M59" s="568"/>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CCF96AE-AE36-4119-9E4C-D1E080B576B5}">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2.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cp:lastPrinted>2024-11-20T19:00:29Z</cp:lastPrinted>
  <dcterms:created xsi:type="dcterms:W3CDTF">2021-04-16T16:11:31Z</dcterms:created>
  <dcterms:modified xsi:type="dcterms:W3CDTF">2025-06-24T23:01:28Z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